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ra.kgu.de\users\Homedirs\M\MConze\Daten\Desktop\Ausschreibung LM 2026\"/>
    </mc:Choice>
  </mc:AlternateContent>
  <bookViews>
    <workbookView xWindow="-105" yWindow="-105" windowWidth="19425" windowHeight="11505" activeTab="1"/>
  </bookViews>
  <sheets>
    <sheet name="A Artikel" sheetId="2" r:id="rId1"/>
    <sheet name="B Artikel" sheetId="3" r:id="rId2"/>
  </sheets>
  <definedNames>
    <definedName name="_xlnm._FilterDatabase" localSheetId="0" hidden="1">'A Artikel'!$B$1:$I$1052</definedName>
    <definedName name="_xlnm._FilterDatabase" localSheetId="1" hidden="1">'B Artikel'!$B$1:$I$1052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8" i="2" l="1"/>
  <c r="N1026" i="3" l="1"/>
  <c r="N1025" i="3"/>
  <c r="N1023" i="3"/>
  <c r="N1022" i="3"/>
  <c r="N1021" i="3"/>
  <c r="N1020" i="3"/>
  <c r="N1053" i="3" s="1"/>
  <c r="N1019" i="3"/>
  <c r="N1018" i="3"/>
  <c r="N1017" i="3"/>
  <c r="N1016" i="3"/>
  <c r="N1015" i="3"/>
  <c r="N1014" i="3"/>
  <c r="N1013" i="3"/>
  <c r="N1012" i="3"/>
  <c r="N1011" i="3"/>
  <c r="N1010" i="3"/>
  <c r="N1009" i="3"/>
  <c r="N1008" i="3"/>
  <c r="N1007" i="3"/>
  <c r="N1006" i="3"/>
  <c r="N1005" i="3"/>
  <c r="N1004" i="3"/>
  <c r="N1003" i="3"/>
  <c r="N1002" i="3"/>
  <c r="N1001" i="3"/>
  <c r="N1000" i="3"/>
  <c r="N999" i="3"/>
  <c r="N998" i="3"/>
  <c r="N997" i="3"/>
  <c r="N996" i="3"/>
  <c r="N995" i="3"/>
  <c r="N994" i="3"/>
  <c r="N993" i="3"/>
  <c r="N992" i="3"/>
  <c r="N991" i="3"/>
  <c r="N990" i="3"/>
  <c r="N989" i="3"/>
  <c r="N988" i="3"/>
  <c r="N987" i="3"/>
  <c r="N986" i="3"/>
  <c r="N985" i="3"/>
  <c r="N984" i="3"/>
  <c r="N983" i="3"/>
  <c r="N982" i="3"/>
  <c r="N981" i="3"/>
  <c r="N980" i="3"/>
  <c r="N979" i="3"/>
  <c r="N978" i="3"/>
  <c r="N977" i="3"/>
  <c r="N976" i="3"/>
  <c r="N975" i="3"/>
  <c r="N974" i="3"/>
  <c r="N973" i="3"/>
  <c r="N972" i="3"/>
  <c r="N971" i="3"/>
  <c r="N970" i="3"/>
  <c r="N969" i="3"/>
  <c r="N968" i="3"/>
  <c r="N967" i="3"/>
  <c r="N966" i="3"/>
  <c r="N965" i="3"/>
  <c r="N964" i="3"/>
  <c r="N963" i="3"/>
  <c r="N962" i="3"/>
  <c r="N961" i="3"/>
  <c r="N960" i="3"/>
  <c r="N959" i="3"/>
  <c r="N958" i="3"/>
  <c r="N957" i="3"/>
  <c r="N956" i="3"/>
  <c r="N955" i="3"/>
  <c r="N954" i="3"/>
  <c r="N953" i="3"/>
  <c r="N952" i="3"/>
  <c r="N951" i="3"/>
  <c r="N950" i="3"/>
  <c r="N949" i="3"/>
  <c r="N948" i="3"/>
  <c r="N947" i="3"/>
  <c r="N946" i="3"/>
  <c r="N945" i="3"/>
  <c r="N944" i="3"/>
  <c r="N943" i="3"/>
  <c r="N942" i="3"/>
  <c r="N941" i="3"/>
  <c r="N940" i="3"/>
  <c r="N938" i="3"/>
  <c r="N937" i="3"/>
  <c r="N936" i="3"/>
  <c r="N935" i="3"/>
  <c r="N934" i="3"/>
  <c r="N933" i="3"/>
  <c r="N932" i="3"/>
  <c r="N931" i="3"/>
  <c r="N929" i="3"/>
  <c r="N928" i="3"/>
  <c r="N927" i="3"/>
  <c r="N926" i="3"/>
  <c r="N925" i="3"/>
  <c r="N924" i="3"/>
  <c r="N923" i="3"/>
  <c r="N922" i="3"/>
  <c r="N921" i="3"/>
  <c r="N920" i="3"/>
  <c r="N919" i="3"/>
  <c r="N917" i="3"/>
  <c r="N916" i="3"/>
  <c r="N915" i="3"/>
  <c r="N914" i="3"/>
  <c r="N912" i="3"/>
  <c r="N911" i="3"/>
  <c r="N910" i="3"/>
  <c r="N909" i="3"/>
  <c r="N908" i="3"/>
  <c r="N907" i="3"/>
  <c r="N906" i="3"/>
  <c r="N905" i="3"/>
  <c r="N904" i="3"/>
  <c r="N902" i="3"/>
  <c r="N885" i="3"/>
  <c r="N884" i="3"/>
  <c r="N883" i="3"/>
  <c r="N882" i="3"/>
  <c r="N881" i="3"/>
  <c r="N880" i="3"/>
  <c r="N876" i="3"/>
  <c r="N875" i="3"/>
  <c r="N874" i="3"/>
  <c r="N873" i="3"/>
  <c r="N872" i="3"/>
  <c r="N871" i="3"/>
  <c r="N870" i="3"/>
  <c r="N848" i="3"/>
  <c r="N846" i="3"/>
  <c r="N845" i="3"/>
  <c r="N843" i="3"/>
  <c r="N841" i="3"/>
  <c r="N840" i="3"/>
  <c r="N832" i="3"/>
  <c r="N831" i="3"/>
  <c r="N830" i="3"/>
  <c r="N829" i="3"/>
  <c r="N828" i="3"/>
  <c r="N827" i="3"/>
  <c r="N826" i="3"/>
  <c r="N825" i="3"/>
  <c r="N819" i="3"/>
  <c r="N817" i="3"/>
  <c r="N816" i="3"/>
  <c r="N815" i="3"/>
  <c r="N814" i="3"/>
  <c r="N813" i="3"/>
  <c r="N812" i="3"/>
  <c r="N811" i="3"/>
  <c r="N808" i="3"/>
  <c r="N807" i="3"/>
  <c r="N801" i="3"/>
  <c r="N800" i="3"/>
  <c r="N799" i="3"/>
  <c r="N798" i="3"/>
  <c r="N797" i="3"/>
  <c r="N794" i="3"/>
  <c r="N793" i="3"/>
  <c r="N792" i="3"/>
  <c r="N784" i="3"/>
  <c r="N783" i="3"/>
  <c r="N782" i="3"/>
  <c r="N781" i="3"/>
  <c r="N780" i="3"/>
  <c r="N777" i="3"/>
  <c r="N775" i="3"/>
  <c r="N774" i="3"/>
  <c r="N773" i="3"/>
  <c r="N771" i="3"/>
  <c r="N770" i="3"/>
  <c r="N768" i="3"/>
  <c r="N767" i="3"/>
  <c r="N766" i="3"/>
  <c r="N765" i="3"/>
  <c r="N764" i="3"/>
  <c r="N760" i="3"/>
  <c r="N743" i="3"/>
  <c r="N739" i="3"/>
  <c r="N738" i="3"/>
  <c r="N735" i="3"/>
  <c r="N725" i="3"/>
  <c r="N724" i="3"/>
  <c r="N723" i="3"/>
  <c r="N722" i="3"/>
  <c r="N721" i="3"/>
  <c r="N719" i="3"/>
  <c r="N718" i="3"/>
  <c r="N717" i="3"/>
  <c r="N716" i="3"/>
  <c r="N715" i="3"/>
  <c r="N714" i="3"/>
  <c r="N713" i="3"/>
  <c r="N712" i="3"/>
  <c r="N710" i="3"/>
  <c r="N706" i="3"/>
  <c r="N705" i="3"/>
  <c r="N702" i="3"/>
  <c r="N701" i="3"/>
  <c r="N700" i="3"/>
  <c r="N699" i="3"/>
  <c r="N698" i="3"/>
  <c r="N697" i="3"/>
  <c r="N696" i="3"/>
  <c r="N695" i="3"/>
  <c r="N694" i="3"/>
  <c r="N693" i="3"/>
  <c r="N691" i="3"/>
  <c r="N690" i="3"/>
  <c r="N687" i="3"/>
  <c r="N686" i="3"/>
  <c r="N685" i="3"/>
  <c r="N684" i="3"/>
  <c r="N683" i="3"/>
  <c r="N682" i="3"/>
  <c r="N681" i="3"/>
  <c r="N680" i="3"/>
  <c r="N679" i="3"/>
  <c r="N677" i="3"/>
  <c r="N650" i="3"/>
  <c r="N647" i="3"/>
  <c r="N646" i="3"/>
  <c r="N645" i="3"/>
  <c r="N644" i="3"/>
  <c r="N643" i="3"/>
  <c r="N642" i="3"/>
  <c r="N641" i="3"/>
  <c r="N640" i="3"/>
  <c r="N639" i="3"/>
  <c r="N631" i="3"/>
  <c r="N630" i="3"/>
  <c r="N621" i="3"/>
  <c r="N598" i="3"/>
  <c r="N596" i="3"/>
  <c r="N594" i="3"/>
  <c r="N592" i="3"/>
  <c r="N590" i="3"/>
  <c r="N587" i="3"/>
  <c r="N585" i="3"/>
  <c r="N584" i="3"/>
  <c r="N583" i="3"/>
  <c r="N582" i="3"/>
  <c r="N581" i="3"/>
  <c r="N580" i="3"/>
  <c r="N579" i="3"/>
  <c r="N578" i="3"/>
  <c r="N577" i="3"/>
  <c r="N576" i="3"/>
  <c r="N575" i="3"/>
  <c r="N574" i="3"/>
  <c r="N573" i="3"/>
  <c r="N572" i="3"/>
  <c r="N571" i="3"/>
  <c r="N570" i="3"/>
  <c r="N569" i="3"/>
  <c r="N567" i="3"/>
  <c r="N566" i="3"/>
  <c r="N565" i="3"/>
  <c r="N564" i="3"/>
  <c r="N563" i="3"/>
  <c r="N562" i="3"/>
  <c r="N561" i="3"/>
  <c r="N560" i="3"/>
  <c r="N559" i="3"/>
  <c r="N557" i="3"/>
  <c r="N555" i="3"/>
  <c r="N554" i="3"/>
  <c r="N553" i="3"/>
  <c r="N552" i="3"/>
  <c r="N551" i="3"/>
  <c r="N550" i="3"/>
  <c r="N547" i="3"/>
  <c r="N546" i="3"/>
  <c r="N545" i="3"/>
  <c r="N544" i="3"/>
  <c r="N543" i="3"/>
  <c r="N542" i="3"/>
  <c r="N541" i="3"/>
  <c r="N540" i="3"/>
  <c r="N539" i="3"/>
  <c r="N538" i="3"/>
  <c r="N537" i="3"/>
  <c r="N536" i="3"/>
  <c r="N535" i="3"/>
  <c r="N534" i="3"/>
  <c r="N533" i="3"/>
  <c r="N532" i="3"/>
  <c r="N531" i="3"/>
  <c r="N530" i="3"/>
  <c r="N529" i="3"/>
  <c r="N528" i="3"/>
  <c r="N527" i="3"/>
  <c r="N526" i="3"/>
  <c r="N525" i="3"/>
  <c r="N524" i="3"/>
  <c r="N523" i="3"/>
  <c r="N522" i="3"/>
  <c r="N520" i="3"/>
  <c r="N519" i="3"/>
  <c r="N518" i="3"/>
  <c r="N517" i="3"/>
  <c r="N516" i="3"/>
  <c r="N515" i="3"/>
  <c r="N514" i="3"/>
  <c r="N513" i="3"/>
  <c r="N511" i="3"/>
  <c r="N510" i="3"/>
  <c r="N509" i="3"/>
  <c r="N508" i="3"/>
  <c r="N507" i="3"/>
  <c r="N506" i="3"/>
  <c r="N505" i="3"/>
  <c r="N504" i="3"/>
  <c r="N503" i="3"/>
  <c r="N500" i="3"/>
  <c r="N497" i="3"/>
  <c r="N496" i="3"/>
  <c r="N495" i="3"/>
  <c r="N494" i="3"/>
  <c r="N493" i="3"/>
  <c r="N492" i="3"/>
  <c r="N491" i="3"/>
  <c r="N489" i="3"/>
  <c r="N487" i="3"/>
  <c r="N486" i="3"/>
  <c r="N485" i="3"/>
  <c r="N484" i="3"/>
  <c r="N482" i="3"/>
  <c r="N481" i="3"/>
  <c r="N480" i="3"/>
  <c r="N479" i="3"/>
  <c r="N478" i="3"/>
  <c r="N477" i="3"/>
  <c r="N476" i="3"/>
  <c r="N475" i="3"/>
  <c r="N474" i="3"/>
  <c r="N473" i="3"/>
  <c r="N472" i="3"/>
  <c r="N471" i="3"/>
  <c r="N470" i="3"/>
  <c r="N467" i="3"/>
  <c r="N466" i="3"/>
  <c r="N464" i="3"/>
  <c r="N461" i="3"/>
  <c r="N460" i="3"/>
  <c r="N458" i="3"/>
  <c r="N456" i="3"/>
  <c r="N452" i="3"/>
  <c r="N448" i="3"/>
  <c r="N447" i="3"/>
  <c r="N446" i="3"/>
  <c r="N445" i="3"/>
  <c r="N442" i="3"/>
  <c r="N441" i="3"/>
  <c r="N440" i="3"/>
  <c r="N439" i="3"/>
  <c r="N438" i="3"/>
  <c r="N437" i="3"/>
  <c r="N436" i="3"/>
  <c r="N435" i="3"/>
  <c r="N433" i="3"/>
  <c r="N432" i="3"/>
  <c r="N431" i="3"/>
  <c r="N429" i="3"/>
  <c r="N428" i="3"/>
  <c r="N427" i="3"/>
  <c r="N425" i="3"/>
  <c r="N424" i="3"/>
  <c r="N423" i="3"/>
  <c r="N422" i="3"/>
  <c r="N419" i="3"/>
  <c r="N418" i="3"/>
  <c r="N417" i="3"/>
  <c r="N416" i="3"/>
  <c r="N415" i="3"/>
  <c r="N413" i="3"/>
  <c r="N412" i="3"/>
  <c r="N411" i="3"/>
  <c r="N410" i="3"/>
  <c r="N409" i="3"/>
  <c r="N408" i="3"/>
  <c r="N407" i="3"/>
  <c r="N406" i="3"/>
  <c r="N404" i="3"/>
  <c r="N397" i="3"/>
  <c r="N396" i="3"/>
  <c r="N389" i="3"/>
  <c r="N386" i="3"/>
  <c r="N385" i="3"/>
  <c r="N384" i="3"/>
  <c r="N383" i="3"/>
  <c r="N381" i="3"/>
  <c r="N379" i="3"/>
  <c r="N378" i="3"/>
  <c r="N377" i="3"/>
  <c r="N376" i="3"/>
  <c r="N375" i="3"/>
  <c r="N374" i="3"/>
  <c r="N373" i="3"/>
  <c r="N370" i="3"/>
  <c r="N369" i="3"/>
  <c r="N368" i="3"/>
  <c r="N365" i="3"/>
  <c r="N363" i="3"/>
  <c r="N362" i="3"/>
  <c r="N361" i="3"/>
  <c r="N360" i="3"/>
  <c r="N359" i="3"/>
  <c r="N358" i="3"/>
  <c r="N352" i="3"/>
  <c r="N351" i="3"/>
  <c r="N350" i="3"/>
  <c r="N349" i="3"/>
  <c r="N348" i="3"/>
  <c r="N346" i="3"/>
  <c r="N345" i="3"/>
  <c r="N343" i="3"/>
  <c r="N342" i="3"/>
  <c r="N341" i="3"/>
  <c r="N339" i="3"/>
  <c r="N338" i="3"/>
  <c r="N336" i="3"/>
  <c r="N335" i="3"/>
  <c r="N334" i="3"/>
  <c r="N333" i="3"/>
  <c r="N332" i="3"/>
  <c r="N331" i="3"/>
  <c r="N330" i="3"/>
  <c r="N328" i="3"/>
  <c r="N327" i="3"/>
  <c r="N324" i="3"/>
  <c r="N320" i="3"/>
  <c r="N318" i="3"/>
  <c r="N317" i="3"/>
  <c r="N316" i="3"/>
  <c r="N315" i="3"/>
  <c r="N314" i="3"/>
  <c r="N313" i="3"/>
  <c r="N312" i="3"/>
  <c r="N311" i="3"/>
  <c r="N310" i="3"/>
  <c r="N309" i="3"/>
  <c r="N307" i="3"/>
  <c r="N306" i="3"/>
  <c r="N305" i="3"/>
  <c r="N304" i="3"/>
  <c r="N303" i="3"/>
  <c r="N302" i="3"/>
  <c r="N301" i="3"/>
  <c r="N300" i="3"/>
  <c r="N299" i="3"/>
  <c r="N298" i="3"/>
  <c r="N297" i="3"/>
  <c r="N296" i="3"/>
  <c r="N295" i="3"/>
  <c r="N294" i="3"/>
  <c r="N293" i="3"/>
  <c r="N292" i="3"/>
  <c r="N291" i="3"/>
  <c r="N290" i="3"/>
  <c r="N289" i="3"/>
  <c r="N288" i="3"/>
  <c r="N287" i="3"/>
  <c r="N286" i="3"/>
  <c r="N284" i="3"/>
  <c r="N282" i="3"/>
  <c r="N281" i="3"/>
  <c r="N280" i="3"/>
  <c r="N279" i="3"/>
  <c r="N278" i="3"/>
  <c r="N277" i="3"/>
  <c r="N276" i="3"/>
  <c r="N275" i="3"/>
  <c r="N272" i="3"/>
  <c r="N271" i="3"/>
  <c r="N270" i="3"/>
  <c r="N269" i="3"/>
  <c r="N264" i="3"/>
  <c r="N263" i="3"/>
  <c r="N262" i="3"/>
  <c r="N261" i="3"/>
  <c r="N260" i="3"/>
  <c r="N259" i="3"/>
  <c r="N258" i="3"/>
  <c r="N257" i="3"/>
  <c r="N255" i="3"/>
  <c r="N254" i="3"/>
  <c r="N253" i="3"/>
  <c r="N249" i="3"/>
  <c r="N248" i="3"/>
  <c r="N247" i="3"/>
  <c r="N246" i="3"/>
  <c r="N245" i="3"/>
  <c r="N240" i="3"/>
  <c r="N236" i="3"/>
  <c r="N225" i="3"/>
  <c r="N222" i="3"/>
  <c r="N221" i="3"/>
  <c r="N219" i="3"/>
  <c r="N218" i="3"/>
  <c r="N216" i="3"/>
  <c r="N214" i="3"/>
  <c r="N213" i="3"/>
  <c r="N212" i="3"/>
  <c r="N211" i="3"/>
  <c r="N210" i="3"/>
  <c r="N206" i="3"/>
  <c r="N205" i="3"/>
  <c r="N201" i="3"/>
  <c r="N195" i="3"/>
  <c r="N194" i="3"/>
  <c r="N193" i="3"/>
  <c r="N190" i="3"/>
  <c r="N189" i="3"/>
  <c r="N187" i="3"/>
  <c r="N186" i="3"/>
  <c r="N180" i="3"/>
  <c r="N179" i="3"/>
  <c r="N178" i="3"/>
  <c r="N177" i="3"/>
  <c r="N175" i="3"/>
  <c r="N173" i="3"/>
  <c r="N172" i="3"/>
  <c r="N171" i="3"/>
  <c r="N165" i="3"/>
  <c r="N162" i="3"/>
  <c r="N158" i="3"/>
  <c r="N157" i="3"/>
  <c r="N155" i="3"/>
  <c r="N153" i="3"/>
  <c r="N147" i="3"/>
  <c r="N145" i="3"/>
  <c r="N141" i="3"/>
  <c r="N140" i="3"/>
  <c r="N139" i="3"/>
  <c r="N138" i="3"/>
  <c r="N136" i="3"/>
  <c r="N135" i="3"/>
  <c r="N134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4" i="3"/>
  <c r="N113" i="3"/>
  <c r="N112" i="3"/>
  <c r="N108" i="3"/>
  <c r="N107" i="3"/>
  <c r="N106" i="3"/>
  <c r="N105" i="3"/>
  <c r="N104" i="3"/>
  <c r="N101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4" i="3"/>
  <c r="N73" i="3"/>
  <c r="N72" i="3"/>
  <c r="N71" i="3"/>
  <c r="N70" i="3"/>
  <c r="N68" i="3"/>
  <c r="N67" i="3"/>
  <c r="N66" i="3"/>
  <c r="N65" i="3"/>
  <c r="N64" i="3"/>
  <c r="N60" i="3"/>
  <c r="N59" i="3"/>
  <c r="N56" i="3"/>
  <c r="N53" i="3"/>
  <c r="N52" i="3"/>
  <c r="N51" i="3"/>
  <c r="N50" i="3"/>
  <c r="N49" i="3"/>
  <c r="N48" i="3"/>
  <c r="N46" i="3"/>
  <c r="N45" i="3"/>
  <c r="N44" i="3"/>
  <c r="N41" i="3"/>
  <c r="N40" i="3"/>
  <c r="N39" i="3"/>
  <c r="N38" i="3"/>
  <c r="N37" i="3"/>
  <c r="N36" i="3"/>
  <c r="N34" i="3"/>
  <c r="N33" i="3"/>
  <c r="N32" i="3"/>
  <c r="N30" i="3"/>
  <c r="N29" i="3"/>
  <c r="N28" i="3"/>
  <c r="N27" i="3"/>
  <c r="N26" i="3"/>
  <c r="N25" i="3"/>
  <c r="N24" i="3"/>
  <c r="N23" i="3"/>
  <c r="N21" i="3"/>
  <c r="N18" i="3"/>
  <c r="N17" i="3"/>
  <c r="N16" i="3"/>
  <c r="N15" i="3"/>
  <c r="N13" i="3"/>
  <c r="N11" i="3"/>
  <c r="N10" i="3"/>
  <c r="N1051" i="2"/>
  <c r="N1050" i="2"/>
  <c r="N1049" i="2"/>
  <c r="N1048" i="2"/>
  <c r="N1047" i="2"/>
  <c r="N1046" i="2"/>
  <c r="N1044" i="2"/>
  <c r="N1043" i="2"/>
  <c r="N1042" i="2"/>
  <c r="N1041" i="2"/>
  <c r="N1040" i="2"/>
  <c r="N1039" i="2"/>
  <c r="N1038" i="2"/>
  <c r="N1037" i="2"/>
  <c r="N1036" i="2"/>
  <c r="N1035" i="2"/>
  <c r="N1034" i="2"/>
  <c r="N1033" i="2"/>
  <c r="N1032" i="2"/>
  <c r="N1031" i="2"/>
  <c r="N1030" i="2"/>
  <c r="N1029" i="2"/>
  <c r="N1028" i="2"/>
  <c r="N1024" i="2"/>
  <c r="N930" i="2"/>
  <c r="N913" i="2"/>
  <c r="N903" i="2"/>
  <c r="N901" i="2"/>
  <c r="N900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79" i="2"/>
  <c r="N878" i="2"/>
  <c r="N877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3" i="2"/>
  <c r="N852" i="2"/>
  <c r="N851" i="2"/>
  <c r="N850" i="2"/>
  <c r="N849" i="2"/>
  <c r="N847" i="2"/>
  <c r="N844" i="2"/>
  <c r="N842" i="2"/>
  <c r="N839" i="2"/>
  <c r="N838" i="2"/>
  <c r="N836" i="2"/>
  <c r="N835" i="2"/>
  <c r="N834" i="2"/>
  <c r="N833" i="2"/>
  <c r="N824" i="2"/>
  <c r="N823" i="2"/>
  <c r="N822" i="2"/>
  <c r="N821" i="2"/>
  <c r="N820" i="2"/>
  <c r="N818" i="2"/>
  <c r="N810" i="2"/>
  <c r="N809" i="2"/>
  <c r="N806" i="2"/>
  <c r="N805" i="2"/>
  <c r="N803" i="2"/>
  <c r="N802" i="2"/>
  <c r="N796" i="2"/>
  <c r="N795" i="2"/>
  <c r="N791" i="2"/>
  <c r="N790" i="2"/>
  <c r="N789" i="2"/>
  <c r="N788" i="2"/>
  <c r="N787" i="2"/>
  <c r="N786" i="2"/>
  <c r="N779" i="2"/>
  <c r="N778" i="2"/>
  <c r="N776" i="2"/>
  <c r="N772" i="2"/>
  <c r="N769" i="2"/>
  <c r="N763" i="2"/>
  <c r="N762" i="2"/>
  <c r="N761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2" i="2"/>
  <c r="N741" i="2"/>
  <c r="N740" i="2"/>
  <c r="N737" i="2"/>
  <c r="N736" i="2"/>
  <c r="N734" i="2"/>
  <c r="N733" i="2"/>
  <c r="N732" i="2"/>
  <c r="N731" i="2"/>
  <c r="N730" i="2"/>
  <c r="N729" i="2"/>
  <c r="N728" i="2"/>
  <c r="N727" i="2"/>
  <c r="N726" i="2"/>
  <c r="N720" i="2"/>
  <c r="N711" i="2"/>
  <c r="N709" i="2"/>
  <c r="N708" i="2"/>
  <c r="N707" i="2"/>
  <c r="N704" i="2"/>
  <c r="N703" i="2"/>
  <c r="N692" i="2"/>
  <c r="N689" i="2"/>
  <c r="N688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49" i="2"/>
  <c r="N648" i="2"/>
  <c r="N638" i="2"/>
  <c r="N637" i="2"/>
  <c r="N636" i="2"/>
  <c r="N635" i="2"/>
  <c r="N634" i="2"/>
  <c r="N632" i="2"/>
  <c r="N629" i="2"/>
  <c r="N628" i="2"/>
  <c r="N627" i="2"/>
  <c r="N626" i="2"/>
  <c r="N625" i="2"/>
  <c r="N624" i="2"/>
  <c r="N623" i="2"/>
  <c r="N622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7" i="2"/>
  <c r="N595" i="2"/>
  <c r="N593" i="2"/>
  <c r="N591" i="2"/>
  <c r="N589" i="2"/>
  <c r="N588" i="2"/>
  <c r="N568" i="2"/>
  <c r="N558" i="2"/>
  <c r="N549" i="2"/>
  <c r="N548" i="2"/>
  <c r="N501" i="2"/>
  <c r="N499" i="2"/>
  <c r="N498" i="2"/>
  <c r="N490" i="2"/>
  <c r="N488" i="2"/>
  <c r="N483" i="2"/>
  <c r="N469" i="2"/>
  <c r="N468" i="2"/>
  <c r="N465" i="2"/>
  <c r="N463" i="2"/>
  <c r="N462" i="2"/>
  <c r="N459" i="2"/>
  <c r="N457" i="2"/>
  <c r="N455" i="2"/>
  <c r="N454" i="2"/>
  <c r="N453" i="2"/>
  <c r="N451" i="2"/>
  <c r="N450" i="2"/>
  <c r="N449" i="2"/>
  <c r="N444" i="2"/>
  <c r="N443" i="2"/>
  <c r="N434" i="2"/>
  <c r="N430" i="2"/>
  <c r="N426" i="2"/>
  <c r="N421" i="2"/>
  <c r="N420" i="2"/>
  <c r="N414" i="2"/>
  <c r="N405" i="2"/>
  <c r="N403" i="2"/>
  <c r="N402" i="2"/>
  <c r="N401" i="2"/>
  <c r="N400" i="2"/>
  <c r="N399" i="2"/>
  <c r="N398" i="2"/>
  <c r="N395" i="2"/>
  <c r="N394" i="2"/>
  <c r="N393" i="2"/>
  <c r="N392" i="2"/>
  <c r="N391" i="2"/>
  <c r="N390" i="2"/>
  <c r="N387" i="2"/>
  <c r="N382" i="2"/>
  <c r="N380" i="2"/>
  <c r="N372" i="2"/>
  <c r="N367" i="2"/>
  <c r="N366" i="2"/>
  <c r="N364" i="2"/>
  <c r="N357" i="2"/>
  <c r="N356" i="2"/>
  <c r="N355" i="2"/>
  <c r="N354" i="2"/>
  <c r="N353" i="2"/>
  <c r="N347" i="2"/>
  <c r="N344" i="2"/>
  <c r="N340" i="2"/>
  <c r="N337" i="2"/>
  <c r="N329" i="2"/>
  <c r="N325" i="2"/>
  <c r="N323" i="2"/>
  <c r="N322" i="2"/>
  <c r="N321" i="2"/>
  <c r="N319" i="2"/>
  <c r="N308" i="2"/>
  <c r="N285" i="2"/>
  <c r="N283" i="2"/>
  <c r="N274" i="2"/>
  <c r="N273" i="2"/>
  <c r="N268" i="2"/>
  <c r="N267" i="2"/>
  <c r="N266" i="2"/>
  <c r="N265" i="2"/>
  <c r="N252" i="2"/>
  <c r="N251" i="2"/>
  <c r="N250" i="2"/>
  <c r="N244" i="2"/>
  <c r="N243" i="2"/>
  <c r="N242" i="2"/>
  <c r="N241" i="2"/>
  <c r="N239" i="2"/>
  <c r="N238" i="2"/>
  <c r="N237" i="2"/>
  <c r="N235" i="2"/>
  <c r="N234" i="2"/>
  <c r="N233" i="2"/>
  <c r="N232" i="2"/>
  <c r="N231" i="2"/>
  <c r="N230" i="2"/>
  <c r="N229" i="2"/>
  <c r="N228" i="2"/>
  <c r="N227" i="2"/>
  <c r="N226" i="2"/>
  <c r="N224" i="2"/>
  <c r="N223" i="2"/>
  <c r="N220" i="2"/>
  <c r="N217" i="2"/>
  <c r="N215" i="2"/>
  <c r="N208" i="2"/>
  <c r="N207" i="2"/>
  <c r="N204" i="2"/>
  <c r="N203" i="2"/>
  <c r="N202" i="2"/>
  <c r="N200" i="2"/>
  <c r="N199" i="2"/>
  <c r="N1054" i="2"/>
  <c r="N197" i="2"/>
  <c r="N196" i="2"/>
  <c r="N192" i="2"/>
  <c r="N191" i="2"/>
  <c r="N188" i="2"/>
  <c r="N185" i="2"/>
  <c r="N184" i="2"/>
  <c r="N183" i="2"/>
  <c r="N182" i="2"/>
  <c r="N181" i="2"/>
  <c r="N176" i="2"/>
  <c r="N174" i="2"/>
  <c r="N170" i="2"/>
  <c r="N169" i="2"/>
  <c r="N168" i="2"/>
  <c r="N167" i="2"/>
  <c r="N166" i="2"/>
  <c r="N164" i="2"/>
  <c r="N163" i="2"/>
  <c r="N161" i="2"/>
  <c r="N160" i="2"/>
  <c r="N159" i="2"/>
  <c r="N156" i="2"/>
  <c r="N154" i="2"/>
  <c r="N152" i="2"/>
  <c r="N151" i="2"/>
  <c r="N150" i="2"/>
  <c r="N149" i="2"/>
  <c r="N148" i="2"/>
  <c r="N146" i="2"/>
  <c r="N144" i="2"/>
  <c r="N143" i="2"/>
  <c r="N142" i="2"/>
  <c r="N133" i="2"/>
  <c r="N115" i="2"/>
  <c r="N111" i="2"/>
  <c r="N110" i="2"/>
  <c r="N109" i="2"/>
  <c r="N103" i="2"/>
  <c r="N102" i="2"/>
  <c r="N100" i="2"/>
  <c r="N75" i="2"/>
  <c r="N69" i="2"/>
  <c r="N63" i="2"/>
  <c r="N62" i="2"/>
  <c r="N61" i="2"/>
  <c r="N58" i="2"/>
  <c r="N57" i="2"/>
  <c r="N55" i="2"/>
  <c r="N54" i="2"/>
  <c r="N47" i="2"/>
  <c r="N43" i="2"/>
  <c r="N42" i="2"/>
  <c r="N35" i="2"/>
  <c r="N31" i="2"/>
  <c r="N22" i="2"/>
  <c r="N20" i="2"/>
  <c r="N19" i="2"/>
  <c r="N14" i="2"/>
  <c r="N12" i="2"/>
  <c r="N9" i="2"/>
  <c r="N8" i="2"/>
  <c r="N7" i="2"/>
  <c r="N6" i="2"/>
  <c r="N5" i="2"/>
  <c r="N4" i="2"/>
  <c r="N3" i="2"/>
</calcChain>
</file>

<file path=xl/sharedStrings.xml><?xml version="1.0" encoding="utf-8"?>
<sst xmlns="http://schemas.openxmlformats.org/spreadsheetml/2006/main" count="8267" uniqueCount="2772">
  <si>
    <t>ST</t>
  </si>
  <si>
    <t>600976</t>
  </si>
  <si>
    <t>Rind, Hamburger roh 1oo g TK, Hitburger</t>
  </si>
  <si>
    <t>KG</t>
  </si>
  <si>
    <t>605358</t>
  </si>
  <si>
    <t>Kartoffeln, Pommes Steakhouse 12,5kg/Kar</t>
  </si>
  <si>
    <t>600137</t>
  </si>
  <si>
    <t>Käse, Emmentaler gerieben, 45%</t>
  </si>
  <si>
    <t>605284</t>
  </si>
  <si>
    <t>Rind, TK Rindfleischburger 160g.</t>
  </si>
  <si>
    <t>FL</t>
  </si>
  <si>
    <t>600863</t>
  </si>
  <si>
    <t>Milch, H, 3,5%, 1 ltr</t>
  </si>
  <si>
    <t>601225</t>
  </si>
  <si>
    <t>Wurst, Rinds a 100gr, 10St/Pack</t>
  </si>
  <si>
    <t>604943</t>
  </si>
  <si>
    <t>604229</t>
  </si>
  <si>
    <t>Wokgemüse "Asia"</t>
  </si>
  <si>
    <t>600513</t>
  </si>
  <si>
    <t>Ei, Vollei flüssig, 1LIT</t>
  </si>
  <si>
    <t>L</t>
  </si>
  <si>
    <t>601014</t>
  </si>
  <si>
    <t>Wokgemüse "China" 2,5kg/Btl</t>
  </si>
  <si>
    <t>604613</t>
  </si>
  <si>
    <t>601126</t>
  </si>
  <si>
    <t>Tomaten, Kasten a 6 kg,57-67mm</t>
  </si>
  <si>
    <t>KAS</t>
  </si>
  <si>
    <t>600780</t>
  </si>
  <si>
    <t>Leberkäse fein, roh 2kg/Aluform TK</t>
  </si>
  <si>
    <t>603888</t>
  </si>
  <si>
    <t>Hähnchenbruststreifen gegart TK</t>
  </si>
  <si>
    <t>601181</t>
  </si>
  <si>
    <t>604713</t>
  </si>
  <si>
    <t>Käse, Parmesan gehobelt 32%,0,5kg/Btl</t>
  </si>
  <si>
    <t>604986</t>
  </si>
  <si>
    <t>GIA Pizza Pomodoro 240g 25St/Kar</t>
  </si>
  <si>
    <t>604114</t>
  </si>
  <si>
    <t>Gemüse, Ratatouille frisch</t>
  </si>
  <si>
    <t>600451</t>
  </si>
  <si>
    <t>Brötchen, Hamburger mit Sesam 56g TK</t>
  </si>
  <si>
    <t>604929</t>
  </si>
  <si>
    <t>TK Bon Pastaio Tagliatelle gelb 2,5kg/KT</t>
  </si>
  <si>
    <t>602419</t>
  </si>
  <si>
    <t>Rind, Frikadelle 125g gegart TK</t>
  </si>
  <si>
    <t>600674</t>
  </si>
  <si>
    <t>Paprikastreifen bunt frisch 2,5kg/Btl</t>
  </si>
  <si>
    <t>605289</t>
  </si>
  <si>
    <t>Hähnchengriller gewürzt 0,55kg./St.</t>
  </si>
  <si>
    <t>600404</t>
  </si>
  <si>
    <t>Ananas, frisch 8er Kiste</t>
  </si>
  <si>
    <t>604852</t>
  </si>
  <si>
    <t>Salat, Standard Mischung 1kg/Btl</t>
  </si>
  <si>
    <t>602528</t>
  </si>
  <si>
    <t>Zwiebeln, geschält Ringe 2,5kg/Btl</t>
  </si>
  <si>
    <t>601434</t>
  </si>
  <si>
    <t>Ayran, Türk. Joghurt-Getränk 0,25ltr</t>
  </si>
  <si>
    <t>600614</t>
  </si>
  <si>
    <t>Mayonaise 80%, 20ml/Portion</t>
  </si>
  <si>
    <t>604990</t>
  </si>
  <si>
    <t>Puten, Steak Gyros Art frisch</t>
  </si>
  <si>
    <t>605313</t>
  </si>
  <si>
    <t>Pudding,CheesCake 5Kg/Eimer</t>
  </si>
  <si>
    <t>605456</t>
  </si>
  <si>
    <t>Frittierfett Supremme 10L</t>
  </si>
  <si>
    <t>601000</t>
  </si>
  <si>
    <t>Sahne, H-, süß 3o% 1 ltr</t>
  </si>
  <si>
    <t>602556</t>
  </si>
  <si>
    <t>Milch, Kokos 1ltr/Tetra</t>
  </si>
  <si>
    <t>PCK</t>
  </si>
  <si>
    <t>600988</t>
  </si>
  <si>
    <t>600486</t>
  </si>
  <si>
    <t>Reis, Langkorn gegart TK</t>
  </si>
  <si>
    <t>600349</t>
  </si>
  <si>
    <t>Suppe, Klare vegetarisch 12kg/Eimer</t>
  </si>
  <si>
    <t>605273</t>
  </si>
  <si>
    <t>Grasmehr Kartoffelwurst 10St. a 120g</t>
  </si>
  <si>
    <t>605272</t>
  </si>
  <si>
    <t>Wurst, Grasmehr Käseknacker 10St. a 100g</t>
  </si>
  <si>
    <t>601081</t>
  </si>
  <si>
    <t>Esterhazy Mix fein 2,4mm 2,5kg/Btl</t>
  </si>
  <si>
    <t>600264</t>
  </si>
  <si>
    <t>Öl, Raps 10ltr/Kanister</t>
  </si>
  <si>
    <t>604442</t>
  </si>
  <si>
    <t>Salat, Weißkraut 5kg/Eimer</t>
  </si>
  <si>
    <t>600762</t>
  </si>
  <si>
    <t>Käse, Scheibletten Chester, 30%, 20gr</t>
  </si>
  <si>
    <t>603808</t>
  </si>
  <si>
    <t>Brötchen, Hamburger mit Sesam 83g TK</t>
  </si>
  <si>
    <t>600682</t>
  </si>
  <si>
    <t>600139</t>
  </si>
  <si>
    <t>Käse, Hart(Parmesan)gerieben 32%,1kg/Btl</t>
  </si>
  <si>
    <t>602048</t>
  </si>
  <si>
    <t>Brezeln, Butter-Laugen- 79g TK Ditsch</t>
  </si>
  <si>
    <t>601395</t>
  </si>
  <si>
    <t>Obstsalat frisch natur</t>
  </si>
  <si>
    <t>604851</t>
  </si>
  <si>
    <t>Salat, Lambada Mix 1kg/Btl</t>
  </si>
  <si>
    <t>601326</t>
  </si>
  <si>
    <t>Suppe, Hühnerbrühe klar 12kg/Eimer</t>
  </si>
  <si>
    <t>601029</t>
  </si>
  <si>
    <t>Schinken, roh, gewürfelt mager</t>
  </si>
  <si>
    <t>601146</t>
  </si>
  <si>
    <t>Veget. Maultaschen 100x50g/Kart. Bürger</t>
  </si>
  <si>
    <t>603748</t>
  </si>
  <si>
    <t>Pudding, Schoko, 5kg/Eimer</t>
  </si>
  <si>
    <t>600807</t>
  </si>
  <si>
    <t>KartoffelSalat m. weißer Sal.sauce 5kg/E</t>
  </si>
  <si>
    <t>601635</t>
  </si>
  <si>
    <t>Salat, geputzt, Ruccola</t>
  </si>
  <si>
    <t>602756</t>
  </si>
  <si>
    <t>Schweine-R-Schnitzel gegart 160g TK</t>
  </si>
  <si>
    <t>600667</t>
  </si>
  <si>
    <t>Gurken, 12St/Kiste</t>
  </si>
  <si>
    <t>603097</t>
  </si>
  <si>
    <t>Zwiebel, Frühlings, geschn., 6mm, 1kg/Bt</t>
  </si>
  <si>
    <t>600509</t>
  </si>
  <si>
    <t>603953</t>
  </si>
  <si>
    <t>Cookie Triple Chocolate B&amp;B 80g TK</t>
  </si>
  <si>
    <t>600742</t>
  </si>
  <si>
    <t>Käse, Hirten-(Feta) Würfel 45% 2kg/Eimer</t>
  </si>
  <si>
    <t>600158</t>
  </si>
  <si>
    <t>Ketchup 20ml</t>
  </si>
  <si>
    <t>603955</t>
  </si>
  <si>
    <t>Cookie Chocolate Chunk B&amp;B 80g TK</t>
  </si>
  <si>
    <t>600586</t>
  </si>
  <si>
    <t>Fisch Scholle grätenfrei pan&amp;geb 150g TK</t>
  </si>
  <si>
    <t>605368</t>
  </si>
  <si>
    <t>TK Alaska-Seelachs paniert 70-90g/5kgKT</t>
  </si>
  <si>
    <t>601749</t>
  </si>
  <si>
    <t>Käse, Cheddarkäse Peppers ca. 29g TK</t>
  </si>
  <si>
    <t>604161</t>
  </si>
  <si>
    <t>Kartoffelsalat "Frühling"</t>
  </si>
  <si>
    <t>604989</t>
  </si>
  <si>
    <t>Cevapcici frisch halb/halb 0,04kg/St</t>
  </si>
  <si>
    <t>603725</t>
  </si>
  <si>
    <t>Chili, rot, frisch 3kg/Kas</t>
  </si>
  <si>
    <t>601128</t>
  </si>
  <si>
    <t>Trauben, blau</t>
  </si>
  <si>
    <t>600792</t>
  </si>
  <si>
    <t>Karottensalat 3mm-Streifen</t>
  </si>
  <si>
    <t>602367</t>
  </si>
  <si>
    <t>Ketchup, Heinz 11,5kg/Eimer</t>
  </si>
  <si>
    <t>604997</t>
  </si>
  <si>
    <t>Reis, Wildreismischung TK 10kg/Kar</t>
  </si>
  <si>
    <t>600489</t>
  </si>
  <si>
    <t>Fett, Goldflex 10kg/Eimer</t>
  </si>
  <si>
    <t>604995</t>
  </si>
  <si>
    <t>TK Hamburger VK Brötchen Pur 24St/KT</t>
  </si>
  <si>
    <t>601407</t>
  </si>
  <si>
    <t>Käse, Gouda 48%, Fächerpack 20g</t>
  </si>
  <si>
    <t>601286</t>
  </si>
  <si>
    <t>Kiwi 12o/13o g in Stück 30St/Kas</t>
  </si>
  <si>
    <t>600704</t>
  </si>
  <si>
    <t>Joghurt, griech. Art 10%</t>
  </si>
  <si>
    <t>603811</t>
  </si>
  <si>
    <t>Gurkensalat weiß 5kg/Eimer</t>
  </si>
  <si>
    <t>604646</t>
  </si>
  <si>
    <t>Hähnchen-Knusperschitzel pan/geg. 80g</t>
  </si>
  <si>
    <t>603674</t>
  </si>
  <si>
    <t>Salat Bohnensalat klar</t>
  </si>
  <si>
    <t>600797</t>
  </si>
  <si>
    <t>Kartoffeln 20/30er gegart</t>
  </si>
  <si>
    <t>601016</t>
  </si>
  <si>
    <t>Salat, geputzt, Eisberg Mix grob</t>
  </si>
  <si>
    <t>603890</t>
  </si>
  <si>
    <t>Gebäck, Donut Mix-Box 60x55g TK</t>
  </si>
  <si>
    <t>603749</t>
  </si>
  <si>
    <t>Pudding, Vanille, 5kg/Eimer</t>
  </si>
  <si>
    <t>600537</t>
  </si>
  <si>
    <t>Gurkensalat klar 5kg/Eimer</t>
  </si>
  <si>
    <t>603952</t>
  </si>
  <si>
    <t>mymuffin Black&amp;White B&amp;B 100g TK</t>
  </si>
  <si>
    <t>601127</t>
  </si>
  <si>
    <t>Trauben, grün</t>
  </si>
  <si>
    <t>604909</t>
  </si>
  <si>
    <t>Wurst, Parmaschinken 300g/PK</t>
  </si>
  <si>
    <t>601240</t>
  </si>
  <si>
    <t>Wassermelone ca. 5kg/St</t>
  </si>
  <si>
    <t>603950</t>
  </si>
  <si>
    <t>mymuffin Chocolate B&amp;B 100g TK</t>
  </si>
  <si>
    <t>604947</t>
  </si>
  <si>
    <t>TK Focaccina Rosmarino, 120g, 40St/KT</t>
  </si>
  <si>
    <t>605423</t>
  </si>
  <si>
    <t>603750</t>
  </si>
  <si>
    <t>Pudding, Karamel, 5kg/Eimer</t>
  </si>
  <si>
    <t>602286</t>
  </si>
  <si>
    <t>Teigwaren Eierspätzle gegart frisch</t>
  </si>
  <si>
    <t>601177</t>
  </si>
  <si>
    <t>Wurst, Bock a 100gr (Knacker)</t>
  </si>
  <si>
    <t>605359</t>
  </si>
  <si>
    <t>Kartoffel, Süßkart-SchupfnudelnTK 5kg/KT</t>
  </si>
  <si>
    <t>601318</t>
  </si>
  <si>
    <t>Salat, Rotkohl- 3kg/Eimer</t>
  </si>
  <si>
    <t>605371</t>
  </si>
  <si>
    <t>Franzbrötchen 72x120g TK</t>
  </si>
  <si>
    <t>600576</t>
  </si>
  <si>
    <t>Soße Rinderbraten del. Granula 12kg/Eim.</t>
  </si>
  <si>
    <t>604855</t>
  </si>
  <si>
    <t>Pilze,Champignon frisch braun</t>
  </si>
  <si>
    <t>605002</t>
  </si>
  <si>
    <t>Wurst, Schinkenfleischwurst, 0,9kg/PK</t>
  </si>
  <si>
    <t>605369</t>
  </si>
  <si>
    <t>Frikadelle Sch/Rind+Kräuter 160g/St</t>
  </si>
  <si>
    <t>600588</t>
  </si>
  <si>
    <t>Teigwaren Penne gegart TK</t>
  </si>
  <si>
    <t>601383</t>
  </si>
  <si>
    <t>Käse, Mozzarellakirschen 8,5-10g; 3kg/Bt</t>
  </si>
  <si>
    <t>603724</t>
  </si>
  <si>
    <t>Käse, Mozzarellascheiben 40/45% 20g</t>
  </si>
  <si>
    <t>600584</t>
  </si>
  <si>
    <t>Teigwaren Farfalle gegart TK</t>
  </si>
  <si>
    <t>605189</t>
  </si>
  <si>
    <t>Gemüsemischung, Wok 5, 1kg/Btl</t>
  </si>
  <si>
    <t>601572</t>
  </si>
  <si>
    <t>Milchreis 2,5% 5kg/Eimer</t>
  </si>
  <si>
    <t>604196</t>
  </si>
  <si>
    <t>Zwiebelwürfel 5mm frisch 2,5kg/Btl</t>
  </si>
  <si>
    <t>600503</t>
  </si>
  <si>
    <t>Dessert, Rote Grütze 3kg/Eimer</t>
  </si>
  <si>
    <t>Currypulver Madrocas scharf 560g/Dose(W)</t>
  </si>
  <si>
    <t>600778</t>
  </si>
  <si>
    <t>600423</t>
  </si>
  <si>
    <t>Bananen, 18kg/Kasten (ca.90Stück)</t>
  </si>
  <si>
    <t>600212</t>
  </si>
  <si>
    <t>605389</t>
  </si>
  <si>
    <t>Teigwa, Gnocchi gegart TK Bon Past 10kg</t>
  </si>
  <si>
    <t>605670</t>
  </si>
  <si>
    <t>Brezeln 2*64 Stk/Kat</t>
  </si>
  <si>
    <t>KAR</t>
  </si>
  <si>
    <t>600382</t>
  </si>
  <si>
    <t>Tomaten, Concasse 3000g/Btl</t>
  </si>
  <si>
    <t>DOS</t>
  </si>
  <si>
    <t>600421</t>
  </si>
  <si>
    <t>Auberginen frisch 5kg/Kiste</t>
  </si>
  <si>
    <t>604494</t>
  </si>
  <si>
    <t>Salat, Balkansalat m. Vinaigrette 5kg/Ei</t>
  </si>
  <si>
    <t>601521</t>
  </si>
  <si>
    <t>Pudding, Latte Macchiato 5kg/Eimer</t>
  </si>
  <si>
    <t>604676</t>
  </si>
  <si>
    <t>603704</t>
  </si>
  <si>
    <t>Teigwaren Mie-Nudeln 250g</t>
  </si>
  <si>
    <t>601677</t>
  </si>
  <si>
    <t>Pfeffer, Briefchen 2000 x 0,2g</t>
  </si>
  <si>
    <t>601623</t>
  </si>
  <si>
    <t>Orangen 170-190g Küche (15kg/Kiste)</t>
  </si>
  <si>
    <t>600540</t>
  </si>
  <si>
    <t>Tomatenwürfel 10mm frisch</t>
  </si>
  <si>
    <t>600972</t>
  </si>
  <si>
    <t>Rind, Streifen frisch TK</t>
  </si>
  <si>
    <t>601166</t>
  </si>
  <si>
    <t>Joghurt, Pfirsich 3,5%, 5kg/Eimer</t>
  </si>
  <si>
    <t>604137</t>
  </si>
  <si>
    <t>Kartoffel, Tellerrösti 150g vorgeb. TK</t>
  </si>
  <si>
    <t>604931</t>
  </si>
  <si>
    <t>TK Bon Pastaio Tortellini Ricotta&amp;Spinat</t>
  </si>
  <si>
    <t>601137</t>
  </si>
  <si>
    <t>Joghurt, Kirsch 3,5%, 5kg/Eimer</t>
  </si>
  <si>
    <t>600473</t>
  </si>
  <si>
    <t>Brot, Fladen 500g verpackt</t>
  </si>
  <si>
    <t>604895</t>
  </si>
  <si>
    <t>Fisch, Kibbelinge 25g, 3kg/Kar</t>
  </si>
  <si>
    <t>601522</t>
  </si>
  <si>
    <t>Pudding, Griess, 5kg/Eimer</t>
  </si>
  <si>
    <t>601376</t>
  </si>
  <si>
    <t>Wurst, Putenbrust o.Pap. geschn. 500g</t>
  </si>
  <si>
    <t>604948</t>
  </si>
  <si>
    <t>TK Brioche Hamburger Bröt. 110g, 24St/Kt</t>
  </si>
  <si>
    <t>603716</t>
  </si>
  <si>
    <t>Pilze,Champignon frisch weiß</t>
  </si>
  <si>
    <t>604921</t>
  </si>
  <si>
    <t>TK Bon Pastaio Rustico Triangolo Spinaci</t>
  </si>
  <si>
    <t>604892</t>
  </si>
  <si>
    <t>Salat, Baby-Spinat 250g/PK</t>
  </si>
  <si>
    <t>604146</t>
  </si>
  <si>
    <t>Spargel, Stangen grün frisch 450g/St</t>
  </si>
  <si>
    <t>604930</t>
  </si>
  <si>
    <t>TK Bon Pastaio Tortellini Carne 9kg</t>
  </si>
  <si>
    <t>600025</t>
  </si>
  <si>
    <t>Thunfischfiletstücke in Öl 3/1DS</t>
  </si>
  <si>
    <t>605445</t>
  </si>
  <si>
    <t>604927</t>
  </si>
  <si>
    <t>TK Bon Pastaio Cappelletti Rosso 8kg</t>
  </si>
  <si>
    <t>600402</t>
  </si>
  <si>
    <t>Äpfel Gala Royal  Kiste</t>
  </si>
  <si>
    <t>601752</t>
  </si>
  <si>
    <t>Fisch, Riesengarnelen gesch entdarmt TK</t>
  </si>
  <si>
    <t>601622</t>
  </si>
  <si>
    <t>Joghurt Frucht sort. 3.5% 150g</t>
  </si>
  <si>
    <t>604532</t>
  </si>
  <si>
    <t>Kräuterquark, 40% Fett, 5kg/EI</t>
  </si>
  <si>
    <t>601946</t>
  </si>
  <si>
    <t>Mayonaise 50%; 875ml/Tube</t>
  </si>
  <si>
    <t>TUB</t>
  </si>
  <si>
    <t>604158</t>
  </si>
  <si>
    <t>Teigwaren Tortillawrap natur 92g</t>
  </si>
  <si>
    <t>601519</t>
  </si>
  <si>
    <t>Mandarinen (Clementinen) 108St/Kst.=10kg</t>
  </si>
  <si>
    <t>600760</t>
  </si>
  <si>
    <t>Sauce, Barbecue 12kg/Eimer</t>
  </si>
  <si>
    <t>605005</t>
  </si>
  <si>
    <t>Wurst Frische Bratwustschnecke 0,16KG/ST</t>
  </si>
  <si>
    <t>605210</t>
  </si>
  <si>
    <t>Sauce,Hollandaise 1ltr/PK</t>
  </si>
  <si>
    <t>601006</t>
  </si>
  <si>
    <t>Linsen, rot, getrocknet 5kg/Btl.</t>
  </si>
  <si>
    <t>604988</t>
  </si>
  <si>
    <t>600819</t>
  </si>
  <si>
    <t>Knödel, Semmel- (66x75g/Karton) TK</t>
  </si>
  <si>
    <t>604446</t>
  </si>
  <si>
    <t>Zwiebel, rot, Ringe, 2,5kg/Btl</t>
  </si>
  <si>
    <t>604928</t>
  </si>
  <si>
    <t>TK Bon Pastaio Cappelletti Funghi 8kg</t>
  </si>
  <si>
    <t>600578</t>
  </si>
  <si>
    <t>Teigwaren Spirelli gegart TK</t>
  </si>
  <si>
    <t>604899</t>
  </si>
  <si>
    <t>Spinatknödel,75g, TK 50St/Kar</t>
  </si>
  <si>
    <t>600326</t>
  </si>
  <si>
    <t>Snickers, Schokoriegel 50g</t>
  </si>
  <si>
    <t>604112</t>
  </si>
  <si>
    <t>Teigwaren Flammkuchen natur 130g TK</t>
  </si>
  <si>
    <t>605190</t>
  </si>
  <si>
    <t>Teigwaren Fusilli Vollkorn TK 5kg/KT</t>
  </si>
  <si>
    <t>603607</t>
  </si>
  <si>
    <t>Sauce, Chili sweet 740ml/Fl</t>
  </si>
  <si>
    <t>604932</t>
  </si>
  <si>
    <t>TK Con Pastaio Tortellini Verdura 9kg</t>
  </si>
  <si>
    <t>605336</t>
  </si>
  <si>
    <t>Grana Padano Käse 20kg/Laib</t>
  </si>
  <si>
    <t>601032</t>
  </si>
  <si>
    <t>Schinken, Hinter-, 2oo g geschnitten</t>
  </si>
  <si>
    <t>604974</t>
  </si>
  <si>
    <t>Schokoladen Streusel 700g/PK</t>
  </si>
  <si>
    <t>600040</t>
  </si>
  <si>
    <t>Bärlauch 500g/Btl TK</t>
  </si>
  <si>
    <t>601124</t>
  </si>
  <si>
    <t>Tofu, lose a 1,3 Kg</t>
  </si>
  <si>
    <t>602371</t>
  </si>
  <si>
    <t>Dressing, Joghurt 5ltr/Eimer</t>
  </si>
  <si>
    <t>600873</t>
  </si>
  <si>
    <t>Milch, Voll, 3.5%, 500ml</t>
  </si>
  <si>
    <t>604897</t>
  </si>
  <si>
    <t>Kartoffeln, Pommes Steakhouse, 10kg/Kar</t>
  </si>
  <si>
    <t>601492</t>
  </si>
  <si>
    <t>Kürbiswürfel Größe 10cm frisch</t>
  </si>
  <si>
    <t>601065</t>
  </si>
  <si>
    <t>Schwein, Filet, mit Kopf, ca.580g/St</t>
  </si>
  <si>
    <t>604210</t>
  </si>
  <si>
    <t>Creme Fraiche 30% 5lt/Eimer</t>
  </si>
  <si>
    <t>601023</t>
  </si>
  <si>
    <t>Zucchini lose frisch 5kg/Kar</t>
  </si>
  <si>
    <t>604891</t>
  </si>
  <si>
    <t>Auberginen, Würfel, 15-20mm 2,5kg/Btl</t>
  </si>
  <si>
    <t>605188</t>
  </si>
  <si>
    <t>Gemüsemischung, Kyoto Woxmix 1kg/Btl</t>
  </si>
  <si>
    <t>605308</t>
  </si>
  <si>
    <t>604714</t>
  </si>
  <si>
    <t>Salat, Bunter Linsensalat 1kg/BE</t>
  </si>
  <si>
    <t>601698</t>
  </si>
  <si>
    <t>Veg. Falafel 15g TK 4,95kg/Karton</t>
  </si>
  <si>
    <t>PAK</t>
  </si>
  <si>
    <t>604889</t>
  </si>
  <si>
    <t>Wurst, Bacon Speck Schwein, 1kg/PK</t>
  </si>
  <si>
    <t>600245</t>
  </si>
  <si>
    <t>Kaffeesahne 10% 10g, 240St/Karton</t>
  </si>
  <si>
    <t>602373</t>
  </si>
  <si>
    <t>Dressing, Italien 5ltr/Eimer</t>
  </si>
  <si>
    <t>601614</t>
  </si>
  <si>
    <t>Tomaten, Cocktail rot 250g/Sch (ca20St)</t>
  </si>
  <si>
    <t>SCH</t>
  </si>
  <si>
    <t>600062</t>
  </si>
  <si>
    <t>Bounty, Vollmilch, Karton a 24 Stck</t>
  </si>
  <si>
    <t>605538</t>
  </si>
  <si>
    <t>Pfalzgraf Haselnusskranz</t>
  </si>
  <si>
    <t>601676</t>
  </si>
  <si>
    <t>Salz, jodiert Briefchen 2000 x 1g</t>
  </si>
  <si>
    <t>605665</t>
  </si>
  <si>
    <t>Elka Frische Orangensaft 3,05l/KN 100%</t>
  </si>
  <si>
    <t>600885</t>
  </si>
  <si>
    <t>Minze, frisch, Bund</t>
  </si>
  <si>
    <t>600333</t>
  </si>
  <si>
    <t>Soße, Tabasco, Flasche a 350ml</t>
  </si>
  <si>
    <t>604696</t>
  </si>
  <si>
    <t>TK Ardo Kirschtomaten 2,5kg</t>
  </si>
  <si>
    <t>Pilze, Austern, küchenfertig</t>
  </si>
  <si>
    <t>600501</t>
  </si>
  <si>
    <t>Speisestärke Gustin 4x2,5kg</t>
  </si>
  <si>
    <t>602206</t>
  </si>
  <si>
    <t>Zitronen, in Stück, (10er weise)</t>
  </si>
  <si>
    <t>601800</t>
  </si>
  <si>
    <t>Brötchen, Baguette 60g 108St/Karton TK</t>
  </si>
  <si>
    <t>605679</t>
  </si>
  <si>
    <t>Torta Caprese</t>
  </si>
  <si>
    <t>601679</t>
  </si>
  <si>
    <t>Weizengrütze Bulgur 5kg/Btl.</t>
  </si>
  <si>
    <t>603812</t>
  </si>
  <si>
    <t>Tomatenscheiben frisch 2kg/Schale</t>
  </si>
  <si>
    <t>601956</t>
  </si>
  <si>
    <t>Ketchup Spritzflasche 875ml</t>
  </si>
  <si>
    <t>600865</t>
  </si>
  <si>
    <t>600323</t>
  </si>
  <si>
    <t>Senf, mittelsch 10g</t>
  </si>
  <si>
    <t>600424</t>
  </si>
  <si>
    <t>Basilikum, frisch, 1oo g/Bund</t>
  </si>
  <si>
    <t>Kräuter der Provence 220g/Dose (W)</t>
  </si>
  <si>
    <t>600510</t>
  </si>
  <si>
    <t>Ei, gekocht und geschält, Eimer a 60 Stc</t>
  </si>
  <si>
    <t>EIM</t>
  </si>
  <si>
    <t>600763</t>
  </si>
  <si>
    <t>Schmand 24% 5kg/Eimer</t>
  </si>
  <si>
    <t>601356</t>
  </si>
  <si>
    <t>Öl, Oliven extra nativ (vergine) 5l/Kan</t>
  </si>
  <si>
    <t>604444</t>
  </si>
  <si>
    <t>Gurkenscheiben, m. Schale 2,5kg/Btl</t>
  </si>
  <si>
    <t>604406</t>
  </si>
  <si>
    <t>Gebäck, Pick Up Choco 28g/RG</t>
  </si>
  <si>
    <t>603661</t>
  </si>
  <si>
    <t>Wurst, Bauernsalami 8g/Scheibe, 500g/Pck</t>
  </si>
  <si>
    <t>605290</t>
  </si>
  <si>
    <t>Käse, Spätzlekäse gerieben 1kg./Bt.</t>
  </si>
  <si>
    <t>605539</t>
  </si>
  <si>
    <t>Oetk. Gugelhupf Zitrone TK 1200g</t>
  </si>
  <si>
    <t>605274</t>
  </si>
  <si>
    <t>600384</t>
  </si>
  <si>
    <t>Twix, Schokoriegel, Karton a 32 Stck</t>
  </si>
  <si>
    <t>600707</t>
  </si>
  <si>
    <t>Joghurt, natur, 3,5%, 150g</t>
  </si>
  <si>
    <t>604858</t>
  </si>
  <si>
    <t>Avocado Stück</t>
  </si>
  <si>
    <t>605691</t>
  </si>
  <si>
    <t>Fisch, Frutti di Mare</t>
  </si>
  <si>
    <t>605680</t>
  </si>
  <si>
    <t>Torta della Nonna</t>
  </si>
  <si>
    <t>601122</t>
  </si>
  <si>
    <t>Kresse, 1kg lose</t>
  </si>
  <si>
    <t>600744</t>
  </si>
  <si>
    <t>Käse, Gorgonzola, 48%, 1.5KGR</t>
  </si>
  <si>
    <t>601091</t>
  </si>
  <si>
    <t>Sojadrink mit Schoko 15 x 250 ml</t>
  </si>
  <si>
    <t>604611</t>
  </si>
  <si>
    <t>Ültje Studentenfutter, 20Btl/Karton</t>
  </si>
  <si>
    <t>600661</t>
  </si>
  <si>
    <t>Germknödel 17o g TK</t>
  </si>
  <si>
    <t>600163</t>
  </si>
  <si>
    <t>Kitkat-Waffeln, Karton a 24Stück</t>
  </si>
  <si>
    <t>600394</t>
  </si>
  <si>
    <t>Zucker, 3,6g-Sticks, 2.000St/Kart.</t>
  </si>
  <si>
    <t>600204</t>
  </si>
  <si>
    <t>Mais, Gemüse, 2650ml, 3/1DOS</t>
  </si>
  <si>
    <t>600442</t>
  </si>
  <si>
    <t>Bohnen, Zuckerschoten TK</t>
  </si>
  <si>
    <t>600833</t>
  </si>
  <si>
    <t>604298</t>
  </si>
  <si>
    <t>Kichererbsen, ATG:1500g, 2650ml/DS</t>
  </si>
  <si>
    <t>600219</t>
  </si>
  <si>
    <t>Mars, Schokoriegel 51g</t>
  </si>
  <si>
    <t>603993</t>
  </si>
  <si>
    <t>600703</t>
  </si>
  <si>
    <t>Sauce, Vanilla 5ltr/Eimer</t>
  </si>
  <si>
    <t>601431</t>
  </si>
  <si>
    <t>Sojadrink mit Vanille, 15 x 25o ml</t>
  </si>
  <si>
    <t>600857</t>
  </si>
  <si>
    <t>Milch, Butter, 250ml</t>
  </si>
  <si>
    <t>601372</t>
  </si>
  <si>
    <t>Schinken, Hinter-, gek. geschnitt. 500g</t>
  </si>
  <si>
    <t>600860</t>
  </si>
  <si>
    <t>Milch, Fruchtbutter, 250ml</t>
  </si>
  <si>
    <t>600757</t>
  </si>
  <si>
    <t>Käse, Philadelphia natur 1,65kg</t>
  </si>
  <si>
    <t>601571</t>
  </si>
  <si>
    <t>Kürbiskerne getrocknet</t>
  </si>
  <si>
    <t>600759</t>
  </si>
  <si>
    <t>Käse, Salat (Edamer) gestiftelt, 43%</t>
  </si>
  <si>
    <t>600835</t>
  </si>
  <si>
    <t>Lauch, frisch, fein 4,4mm 2,5kg/Btl</t>
  </si>
  <si>
    <t>604952</t>
  </si>
  <si>
    <t>Burger Relish, Heinz, 2150ml/KN</t>
  </si>
  <si>
    <t>600332</t>
  </si>
  <si>
    <t>Soße, Soja, Flasche a 1000ml</t>
  </si>
  <si>
    <t>605653</t>
  </si>
  <si>
    <t>600550</t>
  </si>
  <si>
    <t>Gurkenscheiben 5/1Dose</t>
  </si>
  <si>
    <t>604550</t>
  </si>
  <si>
    <t>Kräutercroutons 500g für Suppenautomat</t>
  </si>
  <si>
    <t>600524</t>
  </si>
  <si>
    <t>Eis, Magnum weiß, Karton a 20 Stck</t>
  </si>
  <si>
    <t>603669</t>
  </si>
  <si>
    <t>Rind, Homstyleburger 200g roh TK</t>
  </si>
  <si>
    <t>603743</t>
  </si>
  <si>
    <t>Torta, Limone 1kg Bindi 26cm TK</t>
  </si>
  <si>
    <t>604119</t>
  </si>
  <si>
    <t>Koriander frisch Bund</t>
  </si>
  <si>
    <t>602447</t>
  </si>
  <si>
    <t>600629</t>
  </si>
  <si>
    <t>Wurst, Peperoni-Salami 1kg/Päck</t>
  </si>
  <si>
    <t>602372</t>
  </si>
  <si>
    <t>Dressing, French 5ltr/Eimer</t>
  </si>
  <si>
    <t>601570</t>
  </si>
  <si>
    <t>Sprossen, Soja- 1kg</t>
  </si>
  <si>
    <t>601332</t>
  </si>
  <si>
    <t>Fisch, Seelachswürfel 20mm TK</t>
  </si>
  <si>
    <t>605370</t>
  </si>
  <si>
    <t>Milchschnitte 20St/KT</t>
  </si>
  <si>
    <t>601365</t>
  </si>
  <si>
    <t>Salat, Rohkost Mix 3kg/Eimer</t>
  </si>
  <si>
    <t>600902</t>
  </si>
  <si>
    <t>Paprika, bunt, frisch 5kg/Kiste</t>
  </si>
  <si>
    <t>604380</t>
  </si>
  <si>
    <t>600522</t>
  </si>
  <si>
    <t>Eis, Magnum Mandel, Karton a 20 Stck</t>
  </si>
  <si>
    <t>600085</t>
  </si>
  <si>
    <t>Ferrero Hanuta Doppelpack</t>
  </si>
  <si>
    <t>600138</t>
  </si>
  <si>
    <t>Käse, Hart (Parmesan) 32%, 150x10g/Kar</t>
  </si>
  <si>
    <t>603660</t>
  </si>
  <si>
    <t>Wurst Rohesser/Pfefferbeisser 50g</t>
  </si>
  <si>
    <t>605362</t>
  </si>
  <si>
    <t>Esterhazy Mix grob 2,5kg/Btl</t>
  </si>
  <si>
    <t>601926</t>
  </si>
  <si>
    <t>Oliven, schwarz Scheiben 5/1Ds 2000gATG</t>
  </si>
  <si>
    <t>605183</t>
  </si>
  <si>
    <t>Fisch, Lachsfilet mit Haut  0,9-1,5kg TK</t>
  </si>
  <si>
    <t>600963</t>
  </si>
  <si>
    <t>Quark, lose, 40%, 5 kg/Eimer</t>
  </si>
  <si>
    <t>600591</t>
  </si>
  <si>
    <t>Salat, Seegras mariniert, m Sesam TK</t>
  </si>
  <si>
    <t>601234</t>
  </si>
  <si>
    <t>Wurst, Wiener 100g/Paar</t>
  </si>
  <si>
    <t>604656</t>
  </si>
  <si>
    <t>Hühnerfleisch gewürfelt TK 10kg/Karton</t>
  </si>
  <si>
    <t>600258</t>
  </si>
  <si>
    <t>Müsli, Bircher ohne Zucker 1kg</t>
  </si>
  <si>
    <t>600037</t>
  </si>
  <si>
    <t>Balisto, Joghurt-Beeren Mix, Krt.a 20St</t>
  </si>
  <si>
    <t>605540</t>
  </si>
  <si>
    <t>Oetk. Gugelhupf Marmorkuchen</t>
  </si>
  <si>
    <t>600889</t>
  </si>
  <si>
    <t>Fisch, Räucherlachs Scheiben vakum.</t>
  </si>
  <si>
    <t>604917</t>
  </si>
  <si>
    <t>Sambal Oelek 740g/Glas</t>
  </si>
  <si>
    <t>GLA</t>
  </si>
  <si>
    <t>600056</t>
  </si>
  <si>
    <t>Bohnen, Kidney rot, 3100ml, 3/1DOS</t>
  </si>
  <si>
    <t>605652</t>
  </si>
  <si>
    <t>Pfeffer, weiß, gemahlen 720g/Ds (W)</t>
  </si>
  <si>
    <t>604976</t>
  </si>
  <si>
    <t>Haselnuss Krokant Streusel 700g/PK</t>
  </si>
  <si>
    <t>600574</t>
  </si>
  <si>
    <t>Fisch, echter Matjes 55g, 3kg Eimer</t>
  </si>
  <si>
    <t>604534</t>
  </si>
  <si>
    <t>Körniger Frischkäse, 10% Fett, 5kg/EI</t>
  </si>
  <si>
    <t>604971</t>
  </si>
  <si>
    <t>Dessertsauce Schoko 1lt/Fl</t>
  </si>
  <si>
    <t>605817</t>
  </si>
  <si>
    <t>Pfälzer Leberknepp 12x100g  1,2Kg/Pk</t>
  </si>
  <si>
    <t>604259</t>
  </si>
  <si>
    <t>Chili, geschrotet 190g/Dose (W)</t>
  </si>
  <si>
    <t>604994</t>
  </si>
  <si>
    <t>Fisch, Tintenfischtube o.Haut 8kg/PAK</t>
  </si>
  <si>
    <t>600081</t>
  </si>
  <si>
    <t>Salz, jodiert 10kg/Eimer</t>
  </si>
  <si>
    <t>600683</t>
  </si>
  <si>
    <t>Mango, Stücke TK</t>
  </si>
  <si>
    <t>600301</t>
  </si>
  <si>
    <t>Rote Bete,gewürfelt,ohne Zucker, 5/1DOS</t>
  </si>
  <si>
    <t>600487</t>
  </si>
  <si>
    <t>Butter, Kräuterrosetten 10g 5kg/KT</t>
  </si>
  <si>
    <t>604756</t>
  </si>
  <si>
    <t>601244</t>
  </si>
  <si>
    <t>604661</t>
  </si>
  <si>
    <t>Kartoffelpüree kaltquellend 4x3kg</t>
  </si>
  <si>
    <t>604018</t>
  </si>
  <si>
    <t>Backtrennspray 0,6ltr/Dose</t>
  </si>
  <si>
    <t>604612</t>
  </si>
  <si>
    <t>Teigwaren Gabelspaghetti gegartTK 5kg/KT</t>
  </si>
  <si>
    <t>600526</t>
  </si>
  <si>
    <t>Eis, Nogger Choc 35 St./Karton</t>
  </si>
  <si>
    <t>605300</t>
  </si>
  <si>
    <t>Kartoffel, Süßkartoffelwürfel 10kg/KT</t>
  </si>
  <si>
    <t>601463</t>
  </si>
  <si>
    <t>Broccoli, Röschen 2-4cm, 4 x 2,5 kg TK</t>
  </si>
  <si>
    <t>600855</t>
  </si>
  <si>
    <t>Melonen, Honig</t>
  </si>
  <si>
    <t>605712</t>
  </si>
  <si>
    <t>Fisch TK Tilapia Filet 5kg/KT</t>
  </si>
  <si>
    <t>604901</t>
  </si>
  <si>
    <t>Käse, Ricotta 1,5kg/Schale</t>
  </si>
  <si>
    <t>604975</t>
  </si>
  <si>
    <t>601188</t>
  </si>
  <si>
    <t>Wurst, Fleischwurst in Streifen</t>
  </si>
  <si>
    <t>604950</t>
  </si>
  <si>
    <t>Artischockenherzen, 30-40St, 2650ml/Dose</t>
  </si>
  <si>
    <t>604268</t>
  </si>
  <si>
    <t>Ingwer, gemahlen 180g/Dose (W)</t>
  </si>
  <si>
    <t>601986</t>
  </si>
  <si>
    <t>Ananas, Stücke, Dunst, 3100ml/Dose</t>
  </si>
  <si>
    <t>604503</t>
  </si>
  <si>
    <t>Konfitüre cremig extra, gemischt 25g</t>
  </si>
  <si>
    <t>600039</t>
  </si>
  <si>
    <t>Balisto, Müsli-Mix, Karton a 20 Stück</t>
  </si>
  <si>
    <t>600911</t>
  </si>
  <si>
    <t>Petersilie, glatt- Bund</t>
  </si>
  <si>
    <t>601579</t>
  </si>
  <si>
    <t>Fisch, Seelachsfilet o H 120-140g TK 5kg</t>
  </si>
  <si>
    <t>601038</t>
  </si>
  <si>
    <t>Schnittlauch, Bund</t>
  </si>
  <si>
    <t>603600</t>
  </si>
  <si>
    <t>Öl, Sesam 1ltr/Flasche</t>
  </si>
  <si>
    <t>604270</t>
  </si>
  <si>
    <t>Paprika edelsüß, 600g/Dose (W)</t>
  </si>
  <si>
    <t>605193</t>
  </si>
  <si>
    <t>Gewürz, Schwein Gewürzsalz 1kg/Dose</t>
  </si>
  <si>
    <t>600720</t>
  </si>
  <si>
    <t>Kartoffel Country-Spalten+Haut gewürztTK</t>
  </si>
  <si>
    <t>600521</t>
  </si>
  <si>
    <t>Eis, Magnum Classic 20 Stck/Karton</t>
  </si>
  <si>
    <t>600505</t>
  </si>
  <si>
    <t>Dill, Bund</t>
  </si>
  <si>
    <t>600272</t>
  </si>
  <si>
    <t>Pepperoni, mild 4250ml 5/1Ds Lombardi</t>
  </si>
  <si>
    <t>604505</t>
  </si>
  <si>
    <t>Käse, Chili 50% 0,5kg/Fächerpack</t>
  </si>
  <si>
    <t>601432</t>
  </si>
  <si>
    <t>Sauce, Remoulade 5kg/Eimer</t>
  </si>
  <si>
    <t>600440</t>
  </si>
  <si>
    <t>Bohnen, Brech, TK, 4 a 2.5KGR</t>
  </si>
  <si>
    <t>604939</t>
  </si>
  <si>
    <t>Aprikosen, getrocknet 1kg/Beutel</t>
  </si>
  <si>
    <t>600038</t>
  </si>
  <si>
    <t>Balisto, Korn - Mix, Karton a 20Stck</t>
  </si>
  <si>
    <t>604138</t>
  </si>
  <si>
    <t>Salat, geputzt Lollo Rosso Blätter</t>
  </si>
  <si>
    <t>600999</t>
  </si>
  <si>
    <t>Essig, Tafel 6 x 1,- ltr/Karton</t>
  </si>
  <si>
    <t>600774</t>
  </si>
  <si>
    <t>Sesam geschält</t>
  </si>
  <si>
    <t>600183</t>
  </si>
  <si>
    <t>601637</t>
  </si>
  <si>
    <t>Eis, Langnese Konfekt 24 Stck/Karton</t>
  </si>
  <si>
    <t>603665</t>
  </si>
  <si>
    <t>Dressing Joghurt 75ml/Btl 14Btl/PK</t>
  </si>
  <si>
    <t>600291</t>
  </si>
  <si>
    <t>Ritter Sport Alpenmilch Karton a 12 Stck</t>
  </si>
  <si>
    <t>600508</t>
  </si>
  <si>
    <t>Currypaste rot 1kg/Becher</t>
  </si>
  <si>
    <t>600517</t>
  </si>
  <si>
    <t>Eis, Cornetto KingCone Chocolate 16St/K.</t>
  </si>
  <si>
    <t>605557</t>
  </si>
  <si>
    <t>Spaghettinester TK 5KG/Karton</t>
  </si>
  <si>
    <t>600799</t>
  </si>
  <si>
    <t>Kartoffel, gegart, Würfel 15 mm</t>
  </si>
  <si>
    <t>604143</t>
  </si>
  <si>
    <t>Erdnussbutter 5000g/Eimer</t>
  </si>
  <si>
    <t>600383</t>
  </si>
  <si>
    <t>Tomatenmark, dopp. konz., 4250ml, 5/1DOS</t>
  </si>
  <si>
    <t>605775</t>
  </si>
  <si>
    <t>Mr.Tom 40g, Erdnussriegel</t>
  </si>
  <si>
    <t>601012</t>
  </si>
  <si>
    <t>Salat, geputzt Lollo Bianco Blätter</t>
  </si>
  <si>
    <t>605709</t>
  </si>
  <si>
    <t>Fisch Sardellen ganz m.Kopf 1kg/Btl</t>
  </si>
  <si>
    <t>604181</t>
  </si>
  <si>
    <t>Dressing, Dev. Honig&amp;Senf 75ml/Btl.</t>
  </si>
  <si>
    <t>604121</t>
  </si>
  <si>
    <t>Muskatnuß gemahlen 240g/Dose (W)</t>
  </si>
  <si>
    <t>600745</t>
  </si>
  <si>
    <t>Gurkenstiftel 5mm  2,5kg/Btl</t>
  </si>
  <si>
    <t>604936</t>
  </si>
  <si>
    <t>Cashewkerne 1KG/Beutel</t>
  </si>
  <si>
    <t>604961</t>
  </si>
  <si>
    <t>Eis, Vanille 5,5L/Ds Bistro</t>
  </si>
  <si>
    <t>602487</t>
  </si>
  <si>
    <t>Eis, Cornetto Haselnuß 24St/Karton</t>
  </si>
  <si>
    <t>604483</t>
  </si>
  <si>
    <t>Wurst, Honigschinken 500g/PK</t>
  </si>
  <si>
    <t>600293</t>
  </si>
  <si>
    <t>Ritter Sport Knusperflakes 10St/Karton</t>
  </si>
  <si>
    <t>604610</t>
  </si>
  <si>
    <t>Mars Malteser, 25Btl/Karton</t>
  </si>
  <si>
    <t>603951</t>
  </si>
  <si>
    <t>mymuffin Apple/Cinnam. B&amp;B 100g TK</t>
  </si>
  <si>
    <t>604946</t>
  </si>
  <si>
    <t>TK Apfelwürfel, o. Schale 4x2,5kg</t>
  </si>
  <si>
    <t>604893</t>
  </si>
  <si>
    <t>Salat, Wildkräuter 250g/PK</t>
  </si>
  <si>
    <t>604470</t>
  </si>
  <si>
    <t>Dessert Oetker Schw. Art. 48x85g, TK</t>
  </si>
  <si>
    <t>604182</t>
  </si>
  <si>
    <t>Dressing, Dev. Essig&amp;Öl 75ml/Btl.</t>
  </si>
  <si>
    <t>604608</t>
  </si>
  <si>
    <t>MilkyWay Doppelriegel, 24Rg/Karton</t>
  </si>
  <si>
    <t>600292</t>
  </si>
  <si>
    <t>Ritter Sport Joghurt Karton a 12 Stck</t>
  </si>
  <si>
    <t>603641</t>
  </si>
  <si>
    <t>Dressing, Balsamico 75ml</t>
  </si>
  <si>
    <t>600791</t>
  </si>
  <si>
    <t>Karotten, frisch, geschält</t>
  </si>
  <si>
    <t>604996</t>
  </si>
  <si>
    <t>Djuwetsch, Gemüse, 4250ml, DOS</t>
  </si>
  <si>
    <t>600001</t>
  </si>
  <si>
    <t>Aivar, 2500ml, 3/1GLA</t>
  </si>
  <si>
    <t>600527</t>
  </si>
  <si>
    <t>Eis, Nogger, Karton a 35 Stck</t>
  </si>
  <si>
    <t>600167</t>
  </si>
  <si>
    <t>Kokosflocken 0,75kg/Beutel</t>
  </si>
  <si>
    <t>603842</t>
  </si>
  <si>
    <t>Eis, Riesen-Happen 30St/Kart.</t>
  </si>
  <si>
    <t>600529</t>
  </si>
  <si>
    <t>Eis, Solero Exotic, 25 Stück/Karton</t>
  </si>
  <si>
    <t>600772</t>
  </si>
  <si>
    <t>Käse, Obazda 1,5kg/Schale</t>
  </si>
  <si>
    <t>604410</t>
  </si>
  <si>
    <t>Airwaves Atem-Frei Cool Cassis, 10St/PK</t>
  </si>
  <si>
    <t>604941</t>
  </si>
  <si>
    <t>Zucchini, Strifte 3mm 2,5kg/Btl</t>
  </si>
  <si>
    <t>600430</t>
  </si>
  <si>
    <t>Beerenobstmischung, TK, 4 a 2.5KGR</t>
  </si>
  <si>
    <t>601989</t>
  </si>
  <si>
    <t>Pfirsiche, Würfel ,Dunst, 5/1 Dose</t>
  </si>
  <si>
    <t>601898</t>
  </si>
  <si>
    <t>604966</t>
  </si>
  <si>
    <t>Eis, Banana Crunch 5,5L/Ds</t>
  </si>
  <si>
    <t>600582</t>
  </si>
  <si>
    <t>Fisch, Sardellenfilet i Öl mind. 750ml</t>
  </si>
  <si>
    <t>600397</t>
  </si>
  <si>
    <t>Zucker, fein, gepackt a 1KGR</t>
  </si>
  <si>
    <t>605784</t>
  </si>
  <si>
    <t>Muffin Milka B&amp;B 110g TK 12st./PK</t>
  </si>
  <si>
    <t>605783</t>
  </si>
  <si>
    <t>Muffin Oreo B&amp;B 110g TK 36st./KT</t>
  </si>
  <si>
    <t>605261</t>
  </si>
  <si>
    <t>Joghurt 3,5%, natur, 5Kg/Eim</t>
  </si>
  <si>
    <t>605488</t>
  </si>
  <si>
    <t>600134</t>
  </si>
  <si>
    <t>Honig, Port. cremig 20g</t>
  </si>
  <si>
    <t>604606</t>
  </si>
  <si>
    <t>Airwaves Atem-Frei Cherry Menth, 12St/PK</t>
  </si>
  <si>
    <t>605192</t>
  </si>
  <si>
    <t>Gewürz, Wiber Fisch Scandis 700g/Ds</t>
  </si>
  <si>
    <t>604993</t>
  </si>
  <si>
    <t>Salat, Romanasalat 20mm 1kg/Btl</t>
  </si>
  <si>
    <t>601638</t>
  </si>
  <si>
    <t>Eis, Domino 42 Stck/Karton</t>
  </si>
  <si>
    <t>603136</t>
  </si>
  <si>
    <t>Pizzagewürz 190g/Dose (W)</t>
  </si>
  <si>
    <t>604580</t>
  </si>
  <si>
    <t>Tee, schwarz, kuvertiert 10x20Btl./KT</t>
  </si>
  <si>
    <t>600221</t>
  </si>
  <si>
    <t>Mayonaise 5kg/Eimer</t>
  </si>
  <si>
    <t>601125</t>
  </si>
  <si>
    <t>Tomaten, gewürfelt, TK</t>
  </si>
  <si>
    <t>604907</t>
  </si>
  <si>
    <t>Ras El Hanout Gewürz, 250g/Dose (W)</t>
  </si>
  <si>
    <t>604924</t>
  </si>
  <si>
    <t>TK Bon PastaioTortelloni Ricotta Spinaci</t>
  </si>
  <si>
    <t>605574</t>
  </si>
  <si>
    <t>TK ICE Eiswürfel 5kg/KT</t>
  </si>
  <si>
    <t>600059</t>
  </si>
  <si>
    <t>Petersilie gehackt TK</t>
  </si>
  <si>
    <t>602257</t>
  </si>
  <si>
    <t>Würze, flüssig, 1ltr/Flasche</t>
  </si>
  <si>
    <t>600516</t>
  </si>
  <si>
    <t>Eis, Cornetto Bottermelk Zitrone 24St/Ka</t>
  </si>
  <si>
    <t>604533</t>
  </si>
  <si>
    <t>Käse, Großloch Scheiben, 30% F. i.Tr.</t>
  </si>
  <si>
    <t>604265</t>
  </si>
  <si>
    <t>Kurkuma, 280g/Dose (W)</t>
  </si>
  <si>
    <t>604913</t>
  </si>
  <si>
    <t>Hoi Sin Sauce, 2,27Kg/Ds</t>
  </si>
  <si>
    <t>604942</t>
  </si>
  <si>
    <t>Chinakohl, Streifen, frisch</t>
  </si>
  <si>
    <t>602637</t>
  </si>
  <si>
    <t>Butterkuchen 3 x 600g TK</t>
  </si>
  <si>
    <t>605777</t>
  </si>
  <si>
    <t>Erbsen Grün ganz geschält, 10Kg</t>
  </si>
  <si>
    <t>604453</t>
  </si>
  <si>
    <t>Käse, Gouda mittelal 48%, 1kg/PK</t>
  </si>
  <si>
    <t>604581</t>
  </si>
  <si>
    <t>Tee, Fenchel, kuvertiert 10x20Btl./KT</t>
  </si>
  <si>
    <t>604577</t>
  </si>
  <si>
    <t>Tee, grün, kuvertiert 1,75g 10x20Btl./KT</t>
  </si>
  <si>
    <t>600298</t>
  </si>
  <si>
    <t>Ritter Sport Vollmilch Karton a 12 Stck</t>
  </si>
  <si>
    <t>605312</t>
  </si>
  <si>
    <t>Essig, ByodoBioCondimendo Bianco 5L Kan.</t>
  </si>
  <si>
    <t>604607</t>
  </si>
  <si>
    <t>Haribo Happy Cola, Fruchtgummi, 100g/Btl</t>
  </si>
  <si>
    <t>600124</t>
  </si>
  <si>
    <t>Gummibärchen, Haribo 3o x 1oo g/Karton</t>
  </si>
  <si>
    <t>603744</t>
  </si>
  <si>
    <t>Torta, FruttiDiBosca 1,3kg Bindi 26cm TK</t>
  </si>
  <si>
    <t>600542</t>
  </si>
  <si>
    <t>Saft, Zitronen- 0,75l/Fl</t>
  </si>
  <si>
    <t>603077</t>
  </si>
  <si>
    <t>Thymian, gerebelt 75g/Dose (W)</t>
  </si>
  <si>
    <t>600806</t>
  </si>
  <si>
    <t>Kartoffel, Röstinchen 31g vorgeb. TK</t>
  </si>
  <si>
    <t>605282</t>
  </si>
  <si>
    <t>TK Brizza, Brezelpizzaboden 210g 40St/KT</t>
  </si>
  <si>
    <t>600028</t>
  </si>
  <si>
    <t>Apfelmark, Dunst, 4250ml, 5/1DOS</t>
  </si>
  <si>
    <t>604999</t>
  </si>
  <si>
    <t>Puten, Schnitzel natur Scheibe 120g/St</t>
  </si>
  <si>
    <t>604258</t>
  </si>
  <si>
    <t>Kreuzkümmel gemahlen, 250g/Dose (W)</t>
  </si>
  <si>
    <t>604973</t>
  </si>
  <si>
    <t>Dessertsauce Mango-Aprikose/Maril 1lt/Fl</t>
  </si>
  <si>
    <t>604579</t>
  </si>
  <si>
    <t>Tee, Kamille, kuvertiert 10x20Btl./KT</t>
  </si>
  <si>
    <t>604578</t>
  </si>
  <si>
    <t>Tee, Pfefferm, kuvertiert 10x20Btl./KT</t>
  </si>
  <si>
    <t>601602</t>
  </si>
  <si>
    <t>Meerettich natur 700g/Glas</t>
  </si>
  <si>
    <t>600302</t>
  </si>
  <si>
    <t>Saft, Apfel, 1LIT Tetrapack</t>
  </si>
  <si>
    <t>600417</t>
  </si>
  <si>
    <t>Milch, H, 1,5%, 1 ltr</t>
  </si>
  <si>
    <t>601004</t>
  </si>
  <si>
    <t>Sahne, sauer, 5LIT Eimer 10%</t>
  </si>
  <si>
    <t>604189</t>
  </si>
  <si>
    <t>Ernusskerne ungeröstet 1kg/Btl</t>
  </si>
  <si>
    <t>BTL</t>
  </si>
  <si>
    <t>600261</t>
  </si>
  <si>
    <t>Nussnougatcreme 120x20g</t>
  </si>
  <si>
    <t>600322</t>
  </si>
  <si>
    <t>Senf, mittelscharf 5 kg/Eimer</t>
  </si>
  <si>
    <t>603841</t>
  </si>
  <si>
    <t>Eis, Cornetto Erdbeer 24St/Karton</t>
  </si>
  <si>
    <t>600182</t>
  </si>
  <si>
    <t>Salat, Eisberg fein 6mm, 1kg</t>
  </si>
  <si>
    <t>600441</t>
  </si>
  <si>
    <t>Bohnen, Prinzeß, fein, TK, 4 a 2.5KGR</t>
  </si>
  <si>
    <t>602529</t>
  </si>
  <si>
    <t>601957</t>
  </si>
  <si>
    <t>Senf, mittelscharf Spritzflasche 875ml</t>
  </si>
  <si>
    <t>600942</t>
  </si>
  <si>
    <t>Pilze, Waldpilzmischung, TK, 1KGR</t>
  </si>
  <si>
    <t>605566</t>
  </si>
  <si>
    <t>Eis, Cookie &amp; Cream 5,5L / DS</t>
  </si>
  <si>
    <t>600398</t>
  </si>
  <si>
    <t>Senf, süß 5kg/Eimer Händlmaiers</t>
  </si>
  <si>
    <t>601802</t>
  </si>
  <si>
    <t>Quark, Tzatziki giech. Sauce 3kg/Eimer</t>
  </si>
  <si>
    <t>604267</t>
  </si>
  <si>
    <t>Curry-Powder 560g/Dose (W)</t>
  </si>
  <si>
    <t>600152</t>
  </si>
  <si>
    <t>Kapern, fein, 720ml, 1/1GLA</t>
  </si>
  <si>
    <t>600156</t>
  </si>
  <si>
    <t>Kartoffelpüree fix und fertig Felix</t>
  </si>
  <si>
    <t>604737</t>
  </si>
  <si>
    <t>TK Hansa Eieromelett 80g 50ST/KT</t>
  </si>
  <si>
    <t>601617</t>
  </si>
  <si>
    <t>Zwiebeln, gewürfelt, TK, 4x2.5Kg</t>
  </si>
  <si>
    <t>601680</t>
  </si>
  <si>
    <t>Joghurt, Frucht&amp;Knusper 150g BGL 3,5%</t>
  </si>
  <si>
    <t>603901</t>
  </si>
  <si>
    <t>Käse, Cheddarscheiben rot 48% 20g</t>
  </si>
  <si>
    <t>604327</t>
  </si>
  <si>
    <t>Gebäck Amerikaner TK 56x60g</t>
  </si>
  <si>
    <t>601559</t>
  </si>
  <si>
    <t>Birnen, Stck. a ca. 130gr 14kg/kiste</t>
  </si>
  <si>
    <t>601987</t>
  </si>
  <si>
    <t>Birnen, Würfel ,Dunst, 5/1DO</t>
  </si>
  <si>
    <t>601087</t>
  </si>
  <si>
    <t>veg. Bratwurst 90g TK</t>
  </si>
  <si>
    <t>604970</t>
  </si>
  <si>
    <t>Eis, Stracciatella 5,5L/Ds</t>
  </si>
  <si>
    <t>604967</t>
  </si>
  <si>
    <t>Eis, Himbeer Sorbet 5,5L/Ds</t>
  </si>
  <si>
    <t>604992</t>
  </si>
  <si>
    <t>604937</t>
  </si>
  <si>
    <t>Mandeln 1kg/Beutel</t>
  </si>
  <si>
    <t>601618</t>
  </si>
  <si>
    <t>Zwiebeln, Scheiben, TK, 4x2,5Kg</t>
  </si>
  <si>
    <t>604963</t>
  </si>
  <si>
    <t>Eis, Erdbeer 5,5L/Ds</t>
  </si>
  <si>
    <t>605861</t>
  </si>
  <si>
    <t>Joghurt, Natur&amp;Knusper 150g BGL 3,5%</t>
  </si>
  <si>
    <t>601646</t>
  </si>
  <si>
    <t>Salat, Nudel- 3 kg/Eimer</t>
  </si>
  <si>
    <t>605699</t>
  </si>
  <si>
    <t>604588</t>
  </si>
  <si>
    <t>Curry, indische Art 280g/Ds. (W)</t>
  </si>
  <si>
    <t>603893</t>
  </si>
  <si>
    <t>Kürbis, gewürfelt ATG 1.460g 3/1Glas</t>
  </si>
  <si>
    <t>600541</t>
  </si>
  <si>
    <t>Erdbeeren 500g/Schale</t>
  </si>
  <si>
    <t>605291</t>
  </si>
  <si>
    <t>Mohn, ganz 700g/Ds</t>
  </si>
  <si>
    <t>600823</t>
  </si>
  <si>
    <t>Kohl, Wirsing in Rauten 20mm TK</t>
  </si>
  <si>
    <t>604854</t>
  </si>
  <si>
    <t>Salat, Manhatten Mix 0,5kg/Btl</t>
  </si>
  <si>
    <t>600907</t>
  </si>
  <si>
    <t>Paprika, rot, in Streifen, TK, 4 a 2.5KG</t>
  </si>
  <si>
    <t>600822</t>
  </si>
  <si>
    <t>Weißkohl, Würfel 20mm 2,5kg/Btl</t>
  </si>
  <si>
    <t>604596</t>
  </si>
  <si>
    <t>Gewürz, Zimt, gemahlen 450g/Ds. (W)</t>
  </si>
  <si>
    <t>600539</t>
  </si>
  <si>
    <t>Erbsen, fein, TK, 4 a 2.5KGR</t>
  </si>
  <si>
    <t>600215</t>
  </si>
  <si>
    <t>Margarine Bebo Omega Spread 400x10g/Kart</t>
  </si>
  <si>
    <t>604583</t>
  </si>
  <si>
    <t>Tee, Früchte, kuvertiert 10x20Btl./KT</t>
  </si>
  <si>
    <t>604584</t>
  </si>
  <si>
    <t>Tee, Hagebutte, kuvertiert 10x20Btl./KT</t>
  </si>
  <si>
    <t>604834</t>
  </si>
  <si>
    <t>Honig, flüssig 2,5 KG/Eimer</t>
  </si>
  <si>
    <t>605299</t>
  </si>
  <si>
    <t>Paprika geräuchert 270g Dose (W)</t>
  </si>
  <si>
    <t>600756</t>
  </si>
  <si>
    <t>Käse, Mozzarella, 45%, 1KGR</t>
  </si>
  <si>
    <t>601085</t>
  </si>
  <si>
    <t>Kürbiswürfel, TK, 4 a 2.5KGR</t>
  </si>
  <si>
    <t>605606</t>
  </si>
  <si>
    <t>Mettenden Schwein 1kg/Pack</t>
  </si>
  <si>
    <t>604264</t>
  </si>
  <si>
    <t>Zitronen Pfeffer, 750g/Dose (W)</t>
  </si>
  <si>
    <t>602374</t>
  </si>
  <si>
    <t>Dressing, Balsamicodressing 5ltr/Eimer</t>
  </si>
  <si>
    <t>604261</t>
  </si>
  <si>
    <t>Chili, gemahlen, 260g/Dose (W)</t>
  </si>
  <si>
    <t>600029</t>
  </si>
  <si>
    <t>Apfelmus, 4250ml, 5/1DOS</t>
  </si>
  <si>
    <t>605815</t>
  </si>
  <si>
    <t>Petersilie, kraus- Bund</t>
  </si>
  <si>
    <t>600338</t>
  </si>
  <si>
    <t>Süßstoff, Port. a 2Stck, KAR. a 2000Port</t>
  </si>
  <si>
    <t>600233</t>
  </si>
  <si>
    <t>Mehl, Typ 4o5, 1 kg</t>
  </si>
  <si>
    <t>600852</t>
  </si>
  <si>
    <t>Maisgrieß "Polenta" 2,5kg/btl.</t>
  </si>
  <si>
    <t>602647</t>
  </si>
  <si>
    <t>Cous-Cous grob 5kg/Btl.</t>
  </si>
  <si>
    <t>603061</t>
  </si>
  <si>
    <t>601436</t>
  </si>
  <si>
    <t>Sojamilch ungesüßt 1ltr/Tetra</t>
  </si>
  <si>
    <t>605766</t>
  </si>
  <si>
    <t>Leinsamen geschr. 1kg/Btl</t>
  </si>
  <si>
    <t>604116</t>
  </si>
  <si>
    <t>Ingwer frisch 1kg</t>
  </si>
  <si>
    <t>604953</t>
  </si>
  <si>
    <t>Currypaste grün 400g/Becher</t>
  </si>
  <si>
    <t>604117</t>
  </si>
  <si>
    <t>Salbei frisch Bund 100g</t>
  </si>
  <si>
    <t>603063</t>
  </si>
  <si>
    <t>Lorbeerblätter 60g/Dose (W)</t>
  </si>
  <si>
    <t>603059</t>
  </si>
  <si>
    <t>Bohnenkraut gerebelt 220g/Dose (W)</t>
  </si>
  <si>
    <t>604122</t>
  </si>
  <si>
    <t>Paprikapulver scharf 260g/Dose (W)</t>
  </si>
  <si>
    <t>605428</t>
  </si>
  <si>
    <t>600921</t>
  </si>
  <si>
    <t>Saft, Limetten 0,7ltr/Flasche</t>
  </si>
  <si>
    <t>605228</t>
  </si>
  <si>
    <t>Tomaten, Cocktail 3kg/Kiste</t>
  </si>
  <si>
    <t>604903</t>
  </si>
  <si>
    <t>Pesto, grün 1kg/Glas</t>
  </si>
  <si>
    <t>Quark, 20%, 40g</t>
  </si>
  <si>
    <t>605541</t>
  </si>
  <si>
    <t>Oetk. Gugelhupf Schoko  TK 1200g</t>
  </si>
  <si>
    <t>600984</t>
  </si>
  <si>
    <t>604958</t>
  </si>
  <si>
    <t>Eis, Haselnuss 5,5L/Ds</t>
  </si>
  <si>
    <t>604007</t>
  </si>
  <si>
    <t>Kalb, Rücken Standard ohne Knochen</t>
  </si>
  <si>
    <t>601232</t>
  </si>
  <si>
    <t>604904</t>
  </si>
  <si>
    <t>Pesto, rot 1kg/Glas</t>
  </si>
  <si>
    <t>605406</t>
  </si>
  <si>
    <t>601334</t>
  </si>
  <si>
    <t>Dressing, Joghurt 25ml/Btl</t>
  </si>
  <si>
    <t>600515</t>
  </si>
  <si>
    <t>Frikadelle, Rind 80g TK</t>
  </si>
  <si>
    <t>601057</t>
  </si>
  <si>
    <t>Schwein, Kamm/Hals, frisch dt. Ware</t>
  </si>
  <si>
    <t>604965</t>
  </si>
  <si>
    <t>Eis, Walnuss 5,5L/Ds</t>
  </si>
  <si>
    <t>604591</t>
  </si>
  <si>
    <t>Gewürz, Estragon 70g/Dose (W)</t>
  </si>
  <si>
    <t>604964</t>
  </si>
  <si>
    <t>Eis, Joghurt Waldfrucht 5,5L/Ds</t>
  </si>
  <si>
    <t>604732</t>
  </si>
  <si>
    <t>Soße, Worchester, 1L Falsche</t>
  </si>
  <si>
    <t>600471</t>
  </si>
  <si>
    <t>Sahne, zum Sprühen im Syphon 30% 250ml</t>
  </si>
  <si>
    <t>604972</t>
  </si>
  <si>
    <t>Dessertsauce Waldfrucht 1lt/Fl</t>
  </si>
  <si>
    <t>605403</t>
  </si>
  <si>
    <t>Tee, Pure Tea Earl Grey 6x25St/Kt</t>
  </si>
  <si>
    <t>600813</t>
  </si>
  <si>
    <t>Kapstachelbeeren (Physalis)100g/Schale</t>
  </si>
  <si>
    <t>601352</t>
  </si>
  <si>
    <t>605352</t>
  </si>
  <si>
    <t>604338</t>
  </si>
  <si>
    <t>Tortellini Ricotta &amp; Spinat TK 9kg/Kar.</t>
  </si>
  <si>
    <t>601195</t>
  </si>
  <si>
    <t>Wurst, Nürnberger Rost- 22g</t>
  </si>
  <si>
    <t>605710</t>
  </si>
  <si>
    <t>Fisch TK Forelle m.Kopf 5kg/KT</t>
  </si>
  <si>
    <t>605197</t>
  </si>
  <si>
    <t>Fisch Papageifisch, 170-230g 5kg/KT TK</t>
  </si>
  <si>
    <t>603036</t>
  </si>
  <si>
    <t>Käse Mozzarella gerieben 1kg/Btl.</t>
  </si>
  <si>
    <t>605471</t>
  </si>
  <si>
    <t>Bedda Reibegäse vegan 1kg/PK</t>
  </si>
  <si>
    <t>601220</t>
  </si>
  <si>
    <t>Basilikum gehackt TK 1kg/Btl</t>
  </si>
  <si>
    <t>604987</t>
  </si>
  <si>
    <t>Rind, Ochsenbacken kg</t>
  </si>
  <si>
    <t>601019</t>
  </si>
  <si>
    <t>Salat, MS SHOW 1kg/Btl</t>
  </si>
  <si>
    <t>600673</t>
  </si>
  <si>
    <t>Hähnchen, Chicken Crossies gegart TK</t>
  </si>
  <si>
    <t>605416</t>
  </si>
  <si>
    <t>m&amp;m´s Peanut, Schokolinsen 24x45g</t>
  </si>
  <si>
    <t>603928</t>
  </si>
  <si>
    <t>KäseSahneTorte  1,8kg TK</t>
  </si>
  <si>
    <t>601103</t>
  </si>
  <si>
    <t>Spinat, Blatt, TK, 4 a 2.5KGR</t>
  </si>
  <si>
    <t>605419</t>
  </si>
  <si>
    <t>Be-Kind Riegel,Honey Nut&amp;Salt 72x40g</t>
  </si>
  <si>
    <t>605417</t>
  </si>
  <si>
    <t>Snickers, Creamy Peanut Butter 24x36g</t>
  </si>
  <si>
    <t>600252</t>
  </si>
  <si>
    <t>Mixed Pickles, ohne Zucker, 4250ml,5/1DO</t>
  </si>
  <si>
    <t>604009</t>
  </si>
  <si>
    <t>Essig, Balsamico 1ltr/Flasche</t>
  </si>
  <si>
    <t>601636</t>
  </si>
  <si>
    <t>Eis, Magnum Yogurt fresh 20 Stck/Karton</t>
  </si>
  <si>
    <t>604969</t>
  </si>
  <si>
    <t>Eis, Milchkaramell 5,5L/Ds</t>
  </si>
  <si>
    <t>605516</t>
  </si>
  <si>
    <t>Fisch, Garnelenspieß 40g 25St/PK</t>
  </si>
  <si>
    <t>604962</t>
  </si>
  <si>
    <t>Eis, Schokolade 5,5L/Ds</t>
  </si>
  <si>
    <t>600724</t>
  </si>
  <si>
    <t>Käse, Bressot Kräuter, 60%, 1,5kg/Topf</t>
  </si>
  <si>
    <t>Steakpfeffer grob Gewürzmi.650g/Ds (W)</t>
  </si>
  <si>
    <t>605346</t>
  </si>
  <si>
    <t>Wiberg Harissa arab.Gewürz 310g/470ml DS</t>
  </si>
  <si>
    <t>601448</t>
  </si>
  <si>
    <t>Wasser, Joyce Aqua still 0,5l</t>
  </si>
  <si>
    <t>600864</t>
  </si>
  <si>
    <t>Milch, H, 3.5%, 200ml</t>
  </si>
  <si>
    <t>604271</t>
  </si>
  <si>
    <t>Majoran gerebelt, 95g/Dose (W)</t>
  </si>
  <si>
    <t>600900</t>
  </si>
  <si>
    <t>Paniermehl (Weckmehl)</t>
  </si>
  <si>
    <t>605447</t>
  </si>
  <si>
    <t>Tee, Pure Tea Himbeere-Hibis 6x25St/Kt</t>
  </si>
  <si>
    <t>Tee, Pure Tea Waldbeere 6x25St/Kt</t>
  </si>
  <si>
    <t>605390</t>
  </si>
  <si>
    <t>601496</t>
  </si>
  <si>
    <t>Nektarinen, 13o/14o g/Stück</t>
  </si>
  <si>
    <t>604949</t>
  </si>
  <si>
    <t>TK Hot Dog Brötchen 60g, 40St/Kt</t>
  </si>
  <si>
    <t>605401</t>
  </si>
  <si>
    <t>Tee, Pure Tea Bio Minze 6x25St/Kt</t>
  </si>
  <si>
    <t>600184</t>
  </si>
  <si>
    <t>Gemüse, Grill- Andalusisches TK</t>
  </si>
  <si>
    <t>600017</t>
  </si>
  <si>
    <t>Romanescoröschen 20-40mm TK</t>
  </si>
  <si>
    <t>601507</t>
  </si>
  <si>
    <t>Gemüsebrunoise 4 x 2,5 kg TK</t>
  </si>
  <si>
    <t>603922</t>
  </si>
  <si>
    <t>Pfirsich-Sahne-Torte 1,95kg TK</t>
  </si>
  <si>
    <t>600903</t>
  </si>
  <si>
    <t>Paprika, gewürfelt, bunt, TK 4 x 2.5 kg</t>
  </si>
  <si>
    <t>601256</t>
  </si>
  <si>
    <t>Kräuter(8)-Mischung 1,0kg/Btl TK</t>
  </si>
  <si>
    <t>603545</t>
  </si>
  <si>
    <t>TeaTime Gebäckmisch. 1KG/DS</t>
  </si>
  <si>
    <t>604396</t>
  </si>
  <si>
    <t>601165</t>
  </si>
  <si>
    <t>Wein, weiß Riesling 0.75 Lt</t>
  </si>
  <si>
    <t>601131</t>
  </si>
  <si>
    <t>Pflaumen, 5g/Kiste</t>
  </si>
  <si>
    <t>605635</t>
  </si>
  <si>
    <t>TK Räuch.Lachsroulade medit 30*10g</t>
  </si>
  <si>
    <t>605596</t>
  </si>
  <si>
    <t>Schokoladentörtchen Vegan TK 20x 90g</t>
  </si>
  <si>
    <t>605593</t>
  </si>
  <si>
    <t>TK Mini Browni 120x 21g</t>
  </si>
  <si>
    <t>605591</t>
  </si>
  <si>
    <t>TK Carrot-cake 24 Stk Blech 1900g</t>
  </si>
  <si>
    <t>605647</t>
  </si>
  <si>
    <t>TK Quiche Ratatou.gelb 90*40g</t>
  </si>
  <si>
    <t>605318</t>
  </si>
  <si>
    <t>Corny Müsliriegel nussig 25g</t>
  </si>
  <si>
    <t>605727</t>
  </si>
  <si>
    <t>Dessert Oet Haseln.Karam/Van TK</t>
  </si>
  <si>
    <t>605517</t>
  </si>
  <si>
    <t>TK Quiche Lorraine 40g 90St/Kar</t>
  </si>
  <si>
    <t>605598</t>
  </si>
  <si>
    <t>TK Gourmet Snack 4er Mix veg. 250 ST.</t>
  </si>
  <si>
    <t>600611</t>
  </si>
  <si>
    <t>Gebäck, MiniButterPlunderMix 80x40g TK</t>
  </si>
  <si>
    <t>605522</t>
  </si>
  <si>
    <t>TK Macarons 12g 72St/Kar</t>
  </si>
  <si>
    <t>604708</t>
  </si>
  <si>
    <t>Dr Oetker Käsekuchen 24er gesch 2250g</t>
  </si>
  <si>
    <t>605597</t>
  </si>
  <si>
    <t>Gouda Käse Snack 48 % 50g</t>
  </si>
  <si>
    <t>603807</t>
  </si>
  <si>
    <t>Apfelkuchen mi Streuseln 3x2kg TK Oetker</t>
  </si>
  <si>
    <t>601520</t>
  </si>
  <si>
    <t>Mousse au Chocolat 1kg/Spritzbtl. TK</t>
  </si>
  <si>
    <t>601856</t>
  </si>
  <si>
    <t>Zupfkuchen russ. 3x2.250g</t>
  </si>
  <si>
    <t>602407</t>
  </si>
  <si>
    <t>Gebäck MiniMuffins Vanille 126x19g TK</t>
  </si>
  <si>
    <t>602428</t>
  </si>
  <si>
    <t>600549</t>
  </si>
  <si>
    <t>Fisch, Graved Lachs 1kg/Seite TK</t>
  </si>
  <si>
    <t>601916</t>
  </si>
  <si>
    <t>Geflügel, Chik'n-Ananas-Stick 25g TK</t>
  </si>
  <si>
    <t>601632</t>
  </si>
  <si>
    <t>Rharb.-Eierschecke-Kuchen 3 x 2kg TK</t>
  </si>
  <si>
    <t>605429</t>
  </si>
  <si>
    <t>Gebäck MiniDonuts Mix Box 90St/KT</t>
  </si>
  <si>
    <t>602408</t>
  </si>
  <si>
    <t>Gebäck MiniMuffins Schoko 126x19g TK</t>
  </si>
  <si>
    <t>605594</t>
  </si>
  <si>
    <t>TK Petit Four Ouvertüre TK 59 St a Pack</t>
  </si>
  <si>
    <t>600969</t>
  </si>
  <si>
    <t>Antipasti schw. Oliven m Frischkäsefüll.</t>
  </si>
  <si>
    <t>602429</t>
  </si>
  <si>
    <t>601573</t>
  </si>
  <si>
    <t>Käse, Butter- 45%, Fächerpack 20g</t>
  </si>
  <si>
    <t>604372</t>
  </si>
  <si>
    <t>Salomon Noodle Stick Teriyaki 225St/Kar</t>
  </si>
  <si>
    <t>604375</t>
  </si>
  <si>
    <t>Salomon Noodle Stick Pad Thai 225St/Kar</t>
  </si>
  <si>
    <t>605714</t>
  </si>
  <si>
    <t>TK Mini Kart. Schiff 4kg/Kar</t>
  </si>
  <si>
    <t>601078</t>
  </si>
  <si>
    <t>Wein, rot Spätburgunder 0,75 l/Fl</t>
  </si>
  <si>
    <t>605634</t>
  </si>
  <si>
    <t>605669</t>
  </si>
  <si>
    <t>Traiteuer de Paris Mini Cheescakes 4er</t>
  </si>
  <si>
    <t>605641</t>
  </si>
  <si>
    <t>605656</t>
  </si>
  <si>
    <t>Antipasti(gefülltePilze)</t>
  </si>
  <si>
    <t>600112</t>
  </si>
  <si>
    <t>Gebäckmischung, diverse 1KG/Dose</t>
  </si>
  <si>
    <t>605753</t>
  </si>
  <si>
    <t>Gebäck, Brezeln Cracker 25St/Kar</t>
  </si>
  <si>
    <t>605757</t>
  </si>
  <si>
    <t>602476</t>
  </si>
  <si>
    <t>Schwarzwälder Ki-Sahne Torte 1,75kg/St</t>
  </si>
  <si>
    <t>601585</t>
  </si>
  <si>
    <t>Streuselkuchen gef. 3 x 1.800g TK</t>
  </si>
  <si>
    <t>605592</t>
  </si>
  <si>
    <t>TK Schoko Kirsch 24 Stck x 3 lagen</t>
  </si>
  <si>
    <t>605750</t>
  </si>
  <si>
    <t>Salat, Süßkartoffel 1kg/BE</t>
  </si>
  <si>
    <t>601526</t>
  </si>
  <si>
    <t>Gebäck, Mini Berliner Himbeer  200x12,5g</t>
  </si>
  <si>
    <t>605398</t>
  </si>
  <si>
    <t>Karottensalat m. Apfel Essig/Öl 5kg Wild</t>
  </si>
  <si>
    <t>605702</t>
  </si>
  <si>
    <t>604712</t>
  </si>
  <si>
    <t>Salomon Slider Veggie Mushroom 3,6kg/KT</t>
  </si>
  <si>
    <t>605527</t>
  </si>
  <si>
    <t>TK Flying Sweet Lollies13g 48St/Kar</t>
  </si>
  <si>
    <t>602477</t>
  </si>
  <si>
    <t>Pfalzgraf Rahmkäsekuchen, 2kg 4St/KT</t>
  </si>
  <si>
    <t>605748</t>
  </si>
  <si>
    <t>Gemüsesticks Trio gebacken 1kg/Btl</t>
  </si>
  <si>
    <t>605662</t>
  </si>
  <si>
    <t>TK Tortilla Flammenkuchen 48-52St/Beut</t>
  </si>
  <si>
    <t>605642</t>
  </si>
  <si>
    <t>605697</t>
  </si>
  <si>
    <t>Kühlm. Gelbe Linsen Aufstrich 500g</t>
  </si>
  <si>
    <t>605402</t>
  </si>
  <si>
    <t>Tee, Pure Tea Grüner Tee Zitron6x25St/Kt</t>
  </si>
  <si>
    <t>605732</t>
  </si>
  <si>
    <t>Dessert Kugel Tonka Him 35St/Kar TK</t>
  </si>
  <si>
    <t>605698</t>
  </si>
  <si>
    <t>Kühlm. Rote Bete - Aufstrich 500g</t>
  </si>
  <si>
    <t>605716</t>
  </si>
  <si>
    <t>TK Mini Rösti Bergkäs Snack 4kg/Kar</t>
  </si>
  <si>
    <t>605617</t>
  </si>
  <si>
    <t>Funk Falaf Ginger / Beetroot TK VG</t>
  </si>
  <si>
    <t>600793</t>
  </si>
  <si>
    <t>Karotten, gewürfelt, TK, 4 a 2.5KGR</t>
  </si>
  <si>
    <t>605756</t>
  </si>
  <si>
    <t>MiniPizza Margherita 30g TK, 160St/Kar</t>
  </si>
  <si>
    <t>605589</t>
  </si>
  <si>
    <t>Brötchenkonfekt 5er Mix 150x17g</t>
  </si>
  <si>
    <t>605618</t>
  </si>
  <si>
    <t>Funk Falaf Haris gr. Pepp. TK</t>
  </si>
  <si>
    <t>605643</t>
  </si>
  <si>
    <t>604710</t>
  </si>
  <si>
    <t>Gebäck MiniSchokotörtchen48x30g TK</t>
  </si>
  <si>
    <t>605525</t>
  </si>
  <si>
    <t>TK SC Waldpilzcremesuppe 9kg/KT</t>
  </si>
  <si>
    <t>604738</t>
  </si>
  <si>
    <t>Dessert, Kirsch Grütze 3kg Eimer</t>
  </si>
  <si>
    <t>605298</t>
  </si>
  <si>
    <t>Gebäck,Mini Brezeln bestreut 4og/Btl.</t>
  </si>
  <si>
    <t>600594</t>
  </si>
  <si>
    <t>Bayrisch Creme 1kg/Packung</t>
  </si>
  <si>
    <t>605590</t>
  </si>
  <si>
    <t>TK Ditsch Laug. gebäck Mini mix 144x 40g</t>
  </si>
  <si>
    <t>605573</t>
  </si>
  <si>
    <t>605639</t>
  </si>
  <si>
    <t>TK Asia Cigar Thai Chik'n 80*22g</t>
  </si>
  <si>
    <t>605520</t>
  </si>
  <si>
    <t>TK Mini Wrap BBQ Chicken 35g 68St/Kar</t>
  </si>
  <si>
    <t>605644</t>
  </si>
  <si>
    <t>605798</t>
  </si>
  <si>
    <t>Obstsalat Klitzeklein 5kg/Eimer</t>
  </si>
  <si>
    <t>600773</t>
  </si>
  <si>
    <t>Sauce Salsa "Salomon" 2kg</t>
  </si>
  <si>
    <t>605645</t>
  </si>
  <si>
    <t>602657</t>
  </si>
  <si>
    <t>Obstspieß 60g frisch</t>
  </si>
  <si>
    <t>601189</t>
  </si>
  <si>
    <t>605747</t>
  </si>
  <si>
    <t>Go-Tan Wok-Sauce sweet-sour, 1 L/FL</t>
  </si>
  <si>
    <t>600279</t>
  </si>
  <si>
    <t>Preiselbeeren, Wild, 2kg/Eim</t>
  </si>
  <si>
    <t>605717</t>
  </si>
  <si>
    <t>TK Mini Rösti Snack Lachs 4kg/Kar</t>
  </si>
  <si>
    <t>605572</t>
  </si>
  <si>
    <t>Sauce, Mango-Ananas-Dip 800g/Fl</t>
  </si>
  <si>
    <t>604702</t>
  </si>
  <si>
    <t>Asia Slider Chik red Curry TK 3,6 Kg/KT</t>
  </si>
  <si>
    <t>601018</t>
  </si>
  <si>
    <t>Salat, geputzt, Feldsalat 0,5kg/Btl.</t>
  </si>
  <si>
    <t>601568</t>
  </si>
  <si>
    <t>Käse, Brennessel 50% Fächerpack 20g</t>
  </si>
  <si>
    <t>605588</t>
  </si>
  <si>
    <t>MINI Quiches 75x 18g TK</t>
  </si>
  <si>
    <t>605767</t>
  </si>
  <si>
    <t>Gebäck, Choco Muffin vegan 12St/KT</t>
  </si>
  <si>
    <t>600303</t>
  </si>
  <si>
    <t>Saft, Apfelfruchtsaftgetränk 200ml Tetra</t>
  </si>
  <si>
    <t>604647</t>
  </si>
  <si>
    <t>604014</t>
  </si>
  <si>
    <t>Radieschenstifte 3mm</t>
  </si>
  <si>
    <t>600564</t>
  </si>
  <si>
    <t>Maronen (Esskastanien) geschält TK</t>
  </si>
  <si>
    <t>605858</t>
  </si>
  <si>
    <t>Gebäck Croissant Pistazie 48x80g TK</t>
  </si>
  <si>
    <t>605846</t>
  </si>
  <si>
    <t>Gebäck Zitronen/Vanille Croissant 48x90g</t>
  </si>
  <si>
    <t>602296</t>
  </si>
  <si>
    <t>Wassereis "Bussy" Mix 200x40ml/Beutel</t>
  </si>
  <si>
    <t>605749</t>
  </si>
  <si>
    <t>Back-Camembert DonutsTK 25g 2,25kg/Kt</t>
  </si>
  <si>
    <t>600987</t>
  </si>
  <si>
    <t>Wurst, Fleischkäse fein roh 160g TK</t>
  </si>
  <si>
    <t>600488</t>
  </si>
  <si>
    <t>603986</t>
  </si>
  <si>
    <t>Wurst, süddeutsche Mortadella 500g</t>
  </si>
  <si>
    <t>601409</t>
  </si>
  <si>
    <t>Senf, süß 15ml 200St/Btl Händlmeier</t>
  </si>
  <si>
    <t>601869</t>
  </si>
  <si>
    <t>Meerrettich, Sahne- 670g Glas</t>
  </si>
  <si>
    <t>600714</t>
  </si>
  <si>
    <t>Käse, Aufschnitt 40/45%, 250g</t>
  </si>
  <si>
    <t>600493</t>
  </si>
  <si>
    <t>Champignon, TK, 4 a 2.5KGR Scheiben</t>
  </si>
  <si>
    <t>600500</t>
  </si>
  <si>
    <t>Pudding, Panna Cotta 5kg/Eimer</t>
  </si>
  <si>
    <t>604537</t>
  </si>
  <si>
    <t>603987</t>
  </si>
  <si>
    <t>Käse, Scheiben mit Pfeffer 50/55% 500g/P</t>
  </si>
  <si>
    <t>604440</t>
  </si>
  <si>
    <t>Käse, Paprika 50% 0,5kg/Fächerpack</t>
  </si>
  <si>
    <t>603900</t>
  </si>
  <si>
    <t>Käse, Kümmelkäsescheiben 30% 20g</t>
  </si>
  <si>
    <t>600684</t>
  </si>
  <si>
    <t>Himbeeren, TK, 4 a 2.5KGR</t>
  </si>
  <si>
    <t>604841</t>
  </si>
  <si>
    <t>Walnusskerne 0,5 kg/Beutel</t>
  </si>
  <si>
    <t>604431</t>
  </si>
  <si>
    <t>Müsli, Bircher Joghurt 3kg/Eimer</t>
  </si>
  <si>
    <t>605700</t>
  </si>
  <si>
    <t>Radieschen 1 Kg ohne Grün</t>
  </si>
  <si>
    <t>601083</t>
  </si>
  <si>
    <t>Sellerie, gewürfelt, TK, 4 a 2.5KGR</t>
  </si>
  <si>
    <t>600485</t>
  </si>
  <si>
    <t>Butter, 250g/Päckchen</t>
  </si>
  <si>
    <t>604364</t>
  </si>
  <si>
    <t>Brokkoli,Minute, gegart&amp;gewürzt, 10kg/KT</t>
  </si>
  <si>
    <t>602196</t>
  </si>
  <si>
    <t>603815</t>
  </si>
  <si>
    <t>Zucker, Rohr-, braun 0,5kg/Pack</t>
  </si>
  <si>
    <t>604458</t>
  </si>
  <si>
    <t>Kartoffel, Röstkartoffelwürfel TK 5kg/KT</t>
  </si>
  <si>
    <t>602378</t>
  </si>
  <si>
    <t>Joghurt, Heidelbeer 3,5%, 5kg/Eimer</t>
  </si>
  <si>
    <t>601167</t>
  </si>
  <si>
    <t>Joghurt, Vanille 3,8% 5kg/Eimer</t>
  </si>
  <si>
    <t>605696</t>
  </si>
  <si>
    <t>Mousse au Chocolat weiß 1kg/Spritzbt. TK</t>
  </si>
  <si>
    <t>601927</t>
  </si>
  <si>
    <t>Gebäck, Bahl.Collect. o.Schoko 10x161g</t>
  </si>
  <si>
    <t>600494</t>
  </si>
  <si>
    <t>Champignonköpfe 4 x 2.5 kg TK</t>
  </si>
  <si>
    <t>605682</t>
  </si>
  <si>
    <t>TK Mini Pizza Trio Mix (160 St/Kar)</t>
  </si>
  <si>
    <t>602616</t>
  </si>
  <si>
    <t>604015</t>
  </si>
  <si>
    <t>Tomaten, Cocktail gelb 250g/Sch (ca20St)</t>
  </si>
  <si>
    <t>604036</t>
  </si>
  <si>
    <t>Sauce, Vanilla 1ltr/Tetra</t>
  </si>
  <si>
    <t>603747</t>
  </si>
  <si>
    <t>Käse Sahne Torte St</t>
  </si>
  <si>
    <t>604167</t>
  </si>
  <si>
    <t>Antipasti gegrillte Champignons</t>
  </si>
  <si>
    <t>603676</t>
  </si>
  <si>
    <t>Gummibärchen 100x9g/Portion</t>
  </si>
  <si>
    <t>605571</t>
  </si>
  <si>
    <t>TK Cocktailgebäck 33g 90St/Kar</t>
  </si>
  <si>
    <t>605521</t>
  </si>
  <si>
    <t>TK Mini Wrap Asia Veggie 35g 68St/Kar</t>
  </si>
  <si>
    <t>600311</t>
  </si>
  <si>
    <t>Öl, Raps 1lt Flasche</t>
  </si>
  <si>
    <t>600166</t>
  </si>
  <si>
    <t>Knoppers, Karton a 24 Stck</t>
  </si>
  <si>
    <t>601816</t>
  </si>
  <si>
    <t>Essigessenz 25% 1,-ltr Flasche</t>
  </si>
  <si>
    <t>600777</t>
  </si>
  <si>
    <t>Butter, 15g Alu-gewickelt</t>
  </si>
  <si>
    <t>601001</t>
  </si>
  <si>
    <t>Joghurt, Frucht 3,5% ungeühlt 100g</t>
  </si>
  <si>
    <t>601408</t>
  </si>
  <si>
    <t>Käse, Edamer 40%, Fächerpack 20g</t>
  </si>
  <si>
    <t>602192</t>
  </si>
  <si>
    <t>603601</t>
  </si>
  <si>
    <t>Käse, Frisch- 67%, 20g</t>
  </si>
  <si>
    <t>605779</t>
  </si>
  <si>
    <t>Butter, 10g Alu-gewickelt</t>
  </si>
  <si>
    <t>604358</t>
  </si>
  <si>
    <t>Hähnchenfilet, unpaniert, gegart, 6kg/KT</t>
  </si>
  <si>
    <t>600111</t>
  </si>
  <si>
    <t>Gebäck, Leibniz-Keks, 96 Port. a 3 Stück</t>
  </si>
  <si>
    <t>602379</t>
  </si>
  <si>
    <t>602046</t>
  </si>
  <si>
    <t>Roux (Granulat) hell</t>
  </si>
  <si>
    <t>603899</t>
  </si>
  <si>
    <t>Wurst, Putenlyoner geschn. 500g</t>
  </si>
  <si>
    <t>604362</t>
  </si>
  <si>
    <t>600779</t>
  </si>
  <si>
    <t>600313</t>
  </si>
  <si>
    <t>Saft, Orange, 1LIT, Tetrapack</t>
  </si>
  <si>
    <t>601416</t>
  </si>
  <si>
    <t>Käse, Tilsiter 45%, Fächerpack 20g</t>
  </si>
  <si>
    <t>600314</t>
  </si>
  <si>
    <t>Saft, Orangenfruchtgetränk 200ml Tetra</t>
  </si>
  <si>
    <t>600589</t>
  </si>
  <si>
    <t>Fisch Seelachs Natur(Mittel)natur 150gTK</t>
  </si>
  <si>
    <t>603592</t>
  </si>
  <si>
    <t>Konfitüre extra Erdbeer 25g</t>
  </si>
  <si>
    <t>601276</t>
  </si>
  <si>
    <t>Wurst, Geflügelleber 5x20x25g Darm/Kart.</t>
  </si>
  <si>
    <t>605400</t>
  </si>
  <si>
    <t>Vegetella Pflanzlicher Aufstrich 60x24g</t>
  </si>
  <si>
    <t>600706</t>
  </si>
  <si>
    <t>Joghurt, natur 1,5% 125 g</t>
  </si>
  <si>
    <t>604998</t>
  </si>
  <si>
    <t>Puten, Brust m. Haut o.Knochen ca. 2,3kg</t>
  </si>
  <si>
    <t>600636</t>
  </si>
  <si>
    <t>Käse, Milkana Holländer 30%, 20g</t>
  </si>
  <si>
    <t>604957</t>
  </si>
  <si>
    <t>Fisch, Seelachs Meunie geg.150g 5kg/KT</t>
  </si>
  <si>
    <t>600729</t>
  </si>
  <si>
    <t>Käse, Maasdamer 30% 20g Fächerpa</t>
  </si>
  <si>
    <t>605184</t>
  </si>
  <si>
    <t>602380</t>
  </si>
  <si>
    <t>Ei, bunt, gekocht, in Schale, à 10Stück</t>
  </si>
  <si>
    <t>600783</t>
  </si>
  <si>
    <t>Kalb, Gulasch Rose 24mm frisch</t>
  </si>
  <si>
    <t>601594</t>
  </si>
  <si>
    <t>Fisch, Lachswürfel roh 20mm TK 5kg/KT</t>
  </si>
  <si>
    <t>600755</t>
  </si>
  <si>
    <t>Käse, Mini Baby-Bel, halbfett 25%, 20gr</t>
  </si>
  <si>
    <t>604736</t>
  </si>
  <si>
    <t>604466</t>
  </si>
  <si>
    <t>Quark, Erdbeer- 20% 75g/Becher</t>
  </si>
  <si>
    <t>600795</t>
  </si>
  <si>
    <t>Karotten, Wellenschnitt TK, 4 a 2.5KGR</t>
  </si>
  <si>
    <t>604677</t>
  </si>
  <si>
    <t>600512</t>
  </si>
  <si>
    <t>Ei, Vollei flüssig, 10LIT lose</t>
  </si>
  <si>
    <t>603446</t>
  </si>
  <si>
    <t>FG Kaiserschmarren TK</t>
  </si>
  <si>
    <t>603939</t>
  </si>
  <si>
    <t>Zucchini gelb/grün vorgegart TK</t>
  </si>
  <si>
    <t>601347</t>
  </si>
  <si>
    <t>Joghurt, Gastro-Sahne-Frucht, 10%, 125g</t>
  </si>
  <si>
    <t>Lasagne Bolog. 30x300g Giacob.</t>
  </si>
  <si>
    <t>601451</t>
  </si>
  <si>
    <t>Schinken, Krustenbraten ofengeback. 500g</t>
  </si>
  <si>
    <t>604735</t>
  </si>
  <si>
    <t>601808</t>
  </si>
  <si>
    <t>Käse, Großlochkäse 30% Fächerpack 20g</t>
  </si>
  <si>
    <t>603593</t>
  </si>
  <si>
    <t>Konfitüre extra Himbeer 25g</t>
  </si>
  <si>
    <t>603816</t>
  </si>
  <si>
    <t>Wurst, Geflügelfleischkäse geschn. 500g</t>
  </si>
  <si>
    <t>601335</t>
  </si>
  <si>
    <t>Dressing, Kräuter Vinaigrette 25ml/Btl</t>
  </si>
  <si>
    <t>605421</t>
  </si>
  <si>
    <t>Wrigleys Airwaves Euka-Menthol 30Pak/Kar</t>
  </si>
  <si>
    <t>601455</t>
  </si>
  <si>
    <t>Wurst Truthahn-Spargel-Schinken 500g</t>
  </si>
  <si>
    <t>602306</t>
  </si>
  <si>
    <t>Brot, glutenfrei 3Mix 600g/Päckchen TK</t>
  </si>
  <si>
    <t>603817</t>
  </si>
  <si>
    <t>Wurst, Bierschinken geschn. 500g</t>
  </si>
  <si>
    <t>600143</t>
  </si>
  <si>
    <t>Kaffee Coffeinfrei 200x1,5g/Port.</t>
  </si>
  <si>
    <t>605309</t>
  </si>
  <si>
    <t>Serv. Knödel Scheiben TK  60g 5kg/KT</t>
  </si>
  <si>
    <t>604485</t>
  </si>
  <si>
    <t>Käse, Bonbel 50% Scheibe 25g, 700g/PK</t>
  </si>
  <si>
    <t>603818</t>
  </si>
  <si>
    <t>Wurst, Putenbierschinken geschn. 500g</t>
  </si>
  <si>
    <t>603962</t>
  </si>
  <si>
    <t>Wurst, Putengrillbrust geschnitten 500g</t>
  </si>
  <si>
    <t>605388</t>
  </si>
  <si>
    <t>Lasagne Gemüse 30x300g Giacob.</t>
  </si>
  <si>
    <t>602187</t>
  </si>
  <si>
    <t>Schinken Schwarzwälder geschn. 500g/Päck</t>
  </si>
  <si>
    <t>604881</t>
  </si>
  <si>
    <t>Pudding Frischli Panna-Cotta 85g</t>
  </si>
  <si>
    <t>603594</t>
  </si>
  <si>
    <t>Konfitüre extra Sauerkirsch 25g</t>
  </si>
  <si>
    <t>601750</t>
  </si>
  <si>
    <t>Wurst, Eierpastete Kal100, 500g/Päckchen</t>
  </si>
  <si>
    <t>600196</t>
  </si>
  <si>
    <t>Heisse Tasse Hühnersuppe 4er/Port.</t>
  </si>
  <si>
    <t>603595</t>
  </si>
  <si>
    <t>Konfitüre extra Pflaumenmus 25g</t>
  </si>
  <si>
    <t>603702</t>
  </si>
  <si>
    <t>Cevapcici Rind 30g gegart TK</t>
  </si>
  <si>
    <t>600401</t>
  </si>
  <si>
    <t>603602</t>
  </si>
  <si>
    <t>Käse, Kräuterfrisch- 62% 20g</t>
  </si>
  <si>
    <t>604650</t>
  </si>
  <si>
    <t>Veget. Maultaschen 50x85g/Kart. Bürger</t>
  </si>
  <si>
    <t>604367</t>
  </si>
  <si>
    <t>Balance, Gemüsemisch., gegart, 10kg/KT</t>
  </si>
  <si>
    <t>604747</t>
  </si>
  <si>
    <t>600752</t>
  </si>
  <si>
    <t>Käse, Hofmeister Leicht&amp;Schmeckt 30% 25g</t>
  </si>
  <si>
    <t>601484</t>
  </si>
  <si>
    <t>Heisse Tasse Tomatencremesuppe 4er/Port.</t>
  </si>
  <si>
    <t>603946</t>
  </si>
  <si>
    <t>Gemüsemischung Mediteranee vorgegart TK</t>
  </si>
  <si>
    <t>605262</t>
  </si>
  <si>
    <t>Schmelzkäsesauce, 3,5Kg/Eim</t>
  </si>
  <si>
    <t>600805</t>
  </si>
  <si>
    <t>Wurst, grobe Leberwurst 20 x 25g/Pck</t>
  </si>
  <si>
    <t>604880</t>
  </si>
  <si>
    <t>Pudding Frischli Karamell 85g</t>
  </si>
  <si>
    <t>601104</t>
  </si>
  <si>
    <t>Spinat, Granulat, TK, 4 a 2.5KGR</t>
  </si>
  <si>
    <t>600073</t>
  </si>
  <si>
    <t>Cornichons, ohne Zucker, 4250ml, 5/1DOS</t>
  </si>
  <si>
    <t>603589</t>
  </si>
  <si>
    <t>Konfitüre extra Aprikose 25g</t>
  </si>
  <si>
    <t>602107</t>
  </si>
  <si>
    <t>Milch, Voll- Pulver 25kg/Sack</t>
  </si>
  <si>
    <t>604452</t>
  </si>
  <si>
    <t>Wurst, Salami in Kräutermantel 500g/PK</t>
  </si>
  <si>
    <t>604648</t>
  </si>
  <si>
    <t>Gemüse, Bondue Karotte-Pastinake 10kg/KT</t>
  </si>
  <si>
    <t>603806</t>
  </si>
  <si>
    <t>Konfitüre, rotes Johannisbeergelee 25g</t>
  </si>
  <si>
    <t>605307</t>
  </si>
  <si>
    <t>Teigwaren Knöpfle Bürg. TK 5Kg/KT</t>
  </si>
  <si>
    <t>600827</t>
  </si>
  <si>
    <t>Kohlrabi, in Streifen, TK, 4 a 2.5KGR</t>
  </si>
  <si>
    <t>604457</t>
  </si>
  <si>
    <t>Zucchiniwürfel 10mm frisch 2,5kg/Btl</t>
  </si>
  <si>
    <t>605466</t>
  </si>
  <si>
    <t>TK Bürg. Cannelloni m.Hackfl. 40g 4kg/KT</t>
  </si>
  <si>
    <t>604877</t>
  </si>
  <si>
    <t>Pudding Frischli Schoko 85g</t>
  </si>
  <si>
    <t>604878</t>
  </si>
  <si>
    <t>Pudding Frischli Vanille 85g</t>
  </si>
  <si>
    <t>600853</t>
  </si>
  <si>
    <t>Fruchtdessert Apfel-Aprikose 100g</t>
  </si>
  <si>
    <t>604441</t>
  </si>
  <si>
    <t>Wurst, Katenrauchwurst geschn. 500g</t>
  </si>
  <si>
    <t>603668</t>
  </si>
  <si>
    <t>Wurst, Putensalami 500g/Päckchen</t>
  </si>
  <si>
    <t>602026</t>
  </si>
  <si>
    <t>Götterspeise 2fach Himb.+Waldm. 125g</t>
  </si>
  <si>
    <t>603782</t>
  </si>
  <si>
    <t>Wurst, Kasselerscheiben 500g/Päckchen</t>
  </si>
  <si>
    <t>600989</t>
  </si>
  <si>
    <t>Mais, Gemüse- 4x2,5kg TK</t>
  </si>
  <si>
    <t>605736</t>
  </si>
  <si>
    <t>602252</t>
  </si>
  <si>
    <t>Hähncheninnenfilets gegart 40g TK</t>
  </si>
  <si>
    <t>605496</t>
  </si>
  <si>
    <t>Suppe, Spargelcremesuppe 4KG/EI</t>
  </si>
  <si>
    <t>601364</t>
  </si>
  <si>
    <t>Salat, Budapester Mix 2,5kg/Btl</t>
  </si>
  <si>
    <t>601380</t>
  </si>
  <si>
    <t>Käse, Buko Sortiment 52-73% 20g</t>
  </si>
  <si>
    <t>605259</t>
  </si>
  <si>
    <t>Linsenburger, vegan TK 25x80g/BT</t>
  </si>
  <si>
    <t>604879</t>
  </si>
  <si>
    <t>Pudding Frischli Nuss-Nougat 85g</t>
  </si>
  <si>
    <t>Pfannengemüse mexikanisch Frosta, 9kg/KT</t>
  </si>
  <si>
    <t>600064</t>
  </si>
  <si>
    <t>Heisse Tasse Spargelcremesuppe 4er/Port.</t>
  </si>
  <si>
    <t>601013</t>
  </si>
  <si>
    <t>Veg. gefüllte Zucchini 23 x 170g TK</t>
  </si>
  <si>
    <t>604366</t>
  </si>
  <si>
    <t>Mondial, Gemüsemisch., gegart, 10kg/KT</t>
  </si>
  <si>
    <t>600575</t>
  </si>
  <si>
    <t>Veg. Kart-taschen m Kräut-Frischkäse 75g</t>
  </si>
  <si>
    <t>605493</t>
  </si>
  <si>
    <t>Suppe, Tomatencremesuppe 4KG/EI</t>
  </si>
  <si>
    <t>601759</t>
  </si>
  <si>
    <t>Wurst, Champignonpastete 500g</t>
  </si>
  <si>
    <t>602342</t>
  </si>
  <si>
    <t>Heisse Tasse Lauchcremesuppe 4er/Port.</t>
  </si>
  <si>
    <t>601767</t>
  </si>
  <si>
    <t>Wurst, Jägerbraten 500g/Päck.</t>
  </si>
  <si>
    <t>603994</t>
  </si>
  <si>
    <t>Wurst, Paprikapastete 500g/Päckchen</t>
  </si>
  <si>
    <t>601031</t>
  </si>
  <si>
    <t>Schinken, gekocht, Würfel 8mm</t>
  </si>
  <si>
    <t>600641</t>
  </si>
  <si>
    <t>Frikadelle Fleischermeister gegart 40gTK</t>
  </si>
  <si>
    <t>600718</t>
  </si>
  <si>
    <t>Käse, Bayrische Brotzeit, 37%, 25gr</t>
  </si>
  <si>
    <t>604124</t>
  </si>
  <si>
    <t>601718</t>
  </si>
  <si>
    <t>Gebäck, Bahlsen Hit 45Port. á 27g/Karton</t>
  </si>
  <si>
    <t>605260</t>
  </si>
  <si>
    <t>veget. Kohlroulade TK, 200gX30St/Kar</t>
  </si>
  <si>
    <t>605489</t>
  </si>
  <si>
    <t>Maggi 5Min Terrine Nudel Waldpilz 8St/KT</t>
  </si>
  <si>
    <t>601461</t>
  </si>
  <si>
    <t>Wurst, Putenrömerbraten geräuchert 500g</t>
  </si>
  <si>
    <t>603671</t>
  </si>
  <si>
    <t>Käse, Tomate-Basilikumsch. 500g/Päckchen</t>
  </si>
  <si>
    <t>601804</t>
  </si>
  <si>
    <t>Pfannkuchen mit QuarkRosinen 85g TK</t>
  </si>
  <si>
    <t>600284</t>
  </si>
  <si>
    <t>Pusztasalat, 4250ml, 5/1DOS</t>
  </si>
  <si>
    <t>601187</t>
  </si>
  <si>
    <t>Wurst, Fleischwurst im Ring lose</t>
  </si>
  <si>
    <t>602236</t>
  </si>
  <si>
    <t>Pilze, Stein- gewürfelt TK</t>
  </si>
  <si>
    <t>604447</t>
  </si>
  <si>
    <t>Käse, Castello Käsesortiment 50St/KT</t>
  </si>
  <si>
    <t>600834</t>
  </si>
  <si>
    <t>Roulade, Wirsing 150g Schwein TK</t>
  </si>
  <si>
    <t>601050</t>
  </si>
  <si>
    <t>Schwein, Königsb. Klopse 60g gebrüht TK</t>
  </si>
  <si>
    <t>600192</t>
  </si>
  <si>
    <t>Kräcker, Päckchen a 200gr</t>
  </si>
  <si>
    <t>601201</t>
  </si>
  <si>
    <t>Wurst, Bratwurst frisch grob 120g</t>
  </si>
  <si>
    <t>604365</t>
  </si>
  <si>
    <t>Schwarzwurzel, Minute, gegart, 10kg/KT</t>
  </si>
  <si>
    <t>600990</t>
  </si>
  <si>
    <t>Rosenkohl, 20-30er, TK, 4 a 2.5KGR</t>
  </si>
  <si>
    <t>605310</t>
  </si>
  <si>
    <t>600728</t>
  </si>
  <si>
    <t>Käse, Leerdamer 45%, Fächerpack 20g</t>
  </si>
  <si>
    <t>600770</t>
  </si>
  <si>
    <t>Fruchtdessert Apfel-Banane 100g</t>
  </si>
  <si>
    <t>604862</t>
  </si>
  <si>
    <t>Weißkohl, 1,6mm geschn. 2,5kg/Btl</t>
  </si>
  <si>
    <t>605314</t>
  </si>
  <si>
    <t>Weißkohl, Würfel+Rauten 20mm 2,5kg/Btl</t>
  </si>
  <si>
    <t>601897</t>
  </si>
  <si>
    <t>Fisch, Seelachs natur gegrillt 150g TK</t>
  </si>
  <si>
    <t>600657</t>
  </si>
  <si>
    <t>Gemüse, Leipziger Allerlei, TK 4 a 2.5K</t>
  </si>
  <si>
    <t>605494</t>
  </si>
  <si>
    <t>Suppe, Blumenkohlcremesuppe 4kg/EI</t>
  </si>
  <si>
    <t>605212</t>
  </si>
  <si>
    <t>Veget. Klpse TK 160St/KT</t>
  </si>
  <si>
    <t>Käse, Etelser natur laktosefrei 70% 20g</t>
  </si>
  <si>
    <t>605495</t>
  </si>
  <si>
    <t>Suppe, Brokkolicremesuppe 4KG/EI</t>
  </si>
  <si>
    <t>600701</t>
  </si>
  <si>
    <t>Joghurt lactosefrei natur cremig 150g</t>
  </si>
  <si>
    <t>604490</t>
  </si>
  <si>
    <t>Schinken, Pastete mit Kräutern 500g</t>
  </si>
  <si>
    <t>605497</t>
  </si>
  <si>
    <t>Suppe, Champignoncremesuppe 4 KG/EI</t>
  </si>
  <si>
    <t>604127</t>
  </si>
  <si>
    <t>Schwein Schulterwürfel 2x2cm</t>
  </si>
  <si>
    <t>600809</t>
  </si>
  <si>
    <t>604296</t>
  </si>
  <si>
    <t>Lamm, Gulasch, 2,4x2,4cm, 2,5kg/PK</t>
  </si>
  <si>
    <t>604660</t>
  </si>
  <si>
    <t>Teller Linsen, 5kg</t>
  </si>
  <si>
    <t>604665</t>
  </si>
  <si>
    <t>Landkochkäse 20%, 20gx48</t>
  </si>
  <si>
    <t>602486</t>
  </si>
  <si>
    <t>Spargel, Bruch mit Köpfen weiß TK</t>
  </si>
  <si>
    <t>600089</t>
  </si>
  <si>
    <t>Milch, H laktosefrei 3,5% 1ltr/Tetra</t>
  </si>
  <si>
    <t>600113</t>
  </si>
  <si>
    <t>Mangold Pellets 4 x 2,5kg TK</t>
  </si>
  <si>
    <t>600128</t>
  </si>
  <si>
    <t>Haferflocken, Kölln, blütenzart, 500gr</t>
  </si>
  <si>
    <t>605780</t>
  </si>
  <si>
    <t>Salat, Toscana 2,5kg/Btl</t>
  </si>
  <si>
    <t>603636</t>
  </si>
  <si>
    <t>Suppe, gekörnte Brühe 1kg/Dose</t>
  </si>
  <si>
    <t>603943</t>
  </si>
  <si>
    <t>Gemüsebrunoise Mediteranee 2,5kg TK</t>
  </si>
  <si>
    <t>600170</t>
  </si>
  <si>
    <t>Konfitüre, 25g Light 120Port/Mischkarton</t>
  </si>
  <si>
    <t>603356</t>
  </si>
  <si>
    <t>FG Maggi Gemüse Ravioli 800g 1/1Ds</t>
  </si>
  <si>
    <t>603402</t>
  </si>
  <si>
    <t>Kartoffel, Puffer vorgeb. 60g TK</t>
  </si>
  <si>
    <t>600068</t>
  </si>
  <si>
    <t>Brot, Knäcke, Sesam, 250g</t>
  </si>
  <si>
    <t>600069</t>
  </si>
  <si>
    <t>Brot, Knäcke Vollkorn 250g Urtyp</t>
  </si>
  <si>
    <t>600149</t>
  </si>
  <si>
    <t>Kakao, Instant, Dose a 800gr</t>
  </si>
  <si>
    <t>600653</t>
  </si>
  <si>
    <t>Gemüse, Cous-Cous 4 x 2,5kg TK Bonduelle</t>
  </si>
  <si>
    <t>603936</t>
  </si>
  <si>
    <t>Karottenscheiben vorgegart TK</t>
  </si>
  <si>
    <t>604356</t>
  </si>
  <si>
    <t>Schweinebraten, TK, port., 7,68kg/Kar</t>
  </si>
  <si>
    <t>600794</t>
  </si>
  <si>
    <t>Karotten, Pariser, 8-18mm TK</t>
  </si>
  <si>
    <t>601606</t>
  </si>
  <si>
    <t>Resource Maltodextrin 1,3kg/Dose</t>
  </si>
  <si>
    <t>601696</t>
  </si>
  <si>
    <t>Himbeersirup 1,0ltr/Flasche</t>
  </si>
  <si>
    <t>600283</t>
  </si>
  <si>
    <t>Puddingpulver, Vanille 4x2,5kg/Kart.</t>
  </si>
  <si>
    <t>600063</t>
  </si>
  <si>
    <t>Brezeln, Salz, 250gr Beutel</t>
  </si>
  <si>
    <t>604454</t>
  </si>
  <si>
    <t>Wurst, Schinkenrotwurst, 500g/Pk</t>
  </si>
  <si>
    <t>600008</t>
  </si>
  <si>
    <t>Gemüsepüree, Broccoli, TK</t>
  </si>
  <si>
    <t>600018</t>
  </si>
  <si>
    <t>Obstpüree, Mango, TK</t>
  </si>
  <si>
    <t>601776</t>
  </si>
  <si>
    <t>Kornflakes 40 x 24g/Karton Kelloggs</t>
  </si>
  <si>
    <t>601238</t>
  </si>
  <si>
    <t>Zucchini, in Scheiben, TK, 4 a 2.5KGR</t>
  </si>
  <si>
    <t>600439</t>
  </si>
  <si>
    <t>Blumenkohl, TK, 4 a 2.5KGR 3-6cm Ardo</t>
  </si>
  <si>
    <t>600104</t>
  </si>
  <si>
    <t>Fruchtcocktail, Dunst, 2500g ATG, 5/1DOS</t>
  </si>
  <si>
    <t>Sojadessert Schoko 6 x 4 x 125 g Alpro</t>
  </si>
  <si>
    <t>600618</t>
  </si>
  <si>
    <t>Gebäck, Brandt Hobbits 60x22,8g/Portion</t>
  </si>
  <si>
    <t>601089</t>
  </si>
  <si>
    <t>Sojadessert Vanille 6 x 4 x 125 g Alpro</t>
  </si>
  <si>
    <t>605490</t>
  </si>
  <si>
    <t>Maggi 5Min Terrine Spag.Käsesauce 8St/KT</t>
  </si>
  <si>
    <t>600511</t>
  </si>
  <si>
    <t>Käse, Frisch- 5% 20g</t>
  </si>
  <si>
    <t>603511</t>
  </si>
  <si>
    <t>Wurst, feine Leber 20 x 25g/Pck.</t>
  </si>
  <si>
    <t>600016</t>
  </si>
  <si>
    <t>Gemüsepüree, Karotten, TK</t>
  </si>
  <si>
    <t>600131</t>
  </si>
  <si>
    <t>Haferflocken, Schmelz, 250gr</t>
  </si>
  <si>
    <t>601608</t>
  </si>
  <si>
    <t>Resource "Thicken Up" Clear 125g/Dose</t>
  </si>
  <si>
    <t>605264</t>
  </si>
  <si>
    <t>Pflaumen i. D. ATG 2500/4250ML/Dose</t>
  </si>
  <si>
    <t>600943</t>
  </si>
  <si>
    <t>601506</t>
  </si>
  <si>
    <t>Ei, Rolle in Scheiben 300g TK</t>
  </si>
  <si>
    <t>603064</t>
  </si>
  <si>
    <t>Basilikum gerebelt 55g/Dose (W)</t>
  </si>
  <si>
    <t>602648</t>
  </si>
  <si>
    <t>Joghurt Frucht Froop 100g Mango</t>
  </si>
  <si>
    <t>600851</t>
  </si>
  <si>
    <t>Margarine, mct plus 250g/Dose</t>
  </si>
  <si>
    <t>604729</t>
  </si>
  <si>
    <t>Fenchel, gewürfelt, TK, 4 a 2.5KGR</t>
  </si>
  <si>
    <t>600671</t>
  </si>
  <si>
    <t>601002</t>
  </si>
  <si>
    <t>Joghurt Frucht Froop 100g Kirsch</t>
  </si>
  <si>
    <t>600665</t>
  </si>
  <si>
    <t>Grünkohl, Granulat, TK, 4 a 2.5KGR</t>
  </si>
  <si>
    <t>600287</t>
  </si>
  <si>
    <t>Reis, Rundkorn</t>
  </si>
  <si>
    <t>603659</t>
  </si>
  <si>
    <t>Wurst, Jägerfrühstück (Preßwurst) 500g</t>
  </si>
  <si>
    <t>601659</t>
  </si>
  <si>
    <t>Wurst, Wienerle 2x20g/Paar</t>
  </si>
  <si>
    <t>604595</t>
  </si>
  <si>
    <t>Gewürz, Rosmarin, getr. 140g/Ds. (W)</t>
  </si>
  <si>
    <t>600633</t>
  </si>
  <si>
    <t>Gebäck, glutenfrei Bio-Reiswaffeln 1oo g</t>
  </si>
  <si>
    <t>600319</t>
  </si>
  <si>
    <t>Sauerkraut, 10200ml, 10/1DOS</t>
  </si>
  <si>
    <t>600652</t>
  </si>
  <si>
    <t>Gemüse, Chinamix, TK, 4 a 2.5KGR</t>
  </si>
  <si>
    <t>600597</t>
  </si>
  <si>
    <t>Joghurtdrink natur 1,6% 100g</t>
  </si>
  <si>
    <t>601329</t>
  </si>
  <si>
    <t>Kornflakes 1kg/Beutel</t>
  </si>
  <si>
    <t>600282</t>
  </si>
  <si>
    <t>Puddingpulver, Schokolade 4x2,5kg/Kart.</t>
  </si>
  <si>
    <t>601719</t>
  </si>
  <si>
    <t>Gebäck, Magdalenes Natur 90x30g/Kart.</t>
  </si>
  <si>
    <t>605556</t>
  </si>
  <si>
    <t>Gabelspaghetti Trockenware 5kg/Sack</t>
  </si>
  <si>
    <t>605263</t>
  </si>
  <si>
    <t>Risottoreis 5Kg/Sack</t>
  </si>
  <si>
    <t>602167</t>
  </si>
  <si>
    <t>600603</t>
  </si>
  <si>
    <t>Fruchtcocktail, 850 g 1/1 Ds</t>
  </si>
  <si>
    <t>600660</t>
  </si>
  <si>
    <t>Gemüse, Suppe Ardo 2,5kg TK</t>
  </si>
  <si>
    <t>Schnittbohnen Ardo TK, 4 a 2.5KGR</t>
  </si>
  <si>
    <t>602328</t>
  </si>
  <si>
    <t>Margarine Bebo Soft 6 x 2kg/Schale</t>
  </si>
  <si>
    <t>604594</t>
  </si>
  <si>
    <t>Gewürz, Kümmel, gemahlen, 600g/Ds.(W)</t>
  </si>
  <si>
    <t>605804</t>
  </si>
  <si>
    <t>601042</t>
  </si>
  <si>
    <t>Schwarzwurzeln, TK, 4 a 2.5KGR</t>
  </si>
  <si>
    <t>600373</t>
  </si>
  <si>
    <t>Teigwaren, Risone, 500gr Packung</t>
  </si>
  <si>
    <t>604637</t>
  </si>
  <si>
    <t>Gemüse, Grill- Mediterran Frosta TK</t>
  </si>
  <si>
    <t>600020</t>
  </si>
  <si>
    <t>Gemüsepüree, Sellerie, TK</t>
  </si>
  <si>
    <t>600939</t>
  </si>
  <si>
    <t>Pfirsiche, halbe Frucht 47o g 1/1 Ds</t>
  </si>
  <si>
    <t>604730</t>
  </si>
  <si>
    <t>Dill, TK, Ardo 1kg/Btl</t>
  </si>
  <si>
    <t>605810</t>
  </si>
  <si>
    <t>603670</t>
  </si>
  <si>
    <t>605771</t>
  </si>
  <si>
    <t>Reis, Natur (Vollkorn) 5kg/Btl.</t>
  </si>
  <si>
    <t>605803</t>
  </si>
  <si>
    <t>600612</t>
  </si>
  <si>
    <t>Wurst, Mortadella geschnitten 500g</t>
  </si>
  <si>
    <t>603644</t>
  </si>
  <si>
    <t>Konfitüre Himbeere 24x28g im Glas</t>
  </si>
  <si>
    <t>605453</t>
  </si>
  <si>
    <t>Sojaschnetzel Granulat extragrob 12kg/KT</t>
  </si>
  <si>
    <t>605270</t>
  </si>
  <si>
    <t>Kerbel 65 g Dose (W)</t>
  </si>
  <si>
    <t>601110</t>
  </si>
  <si>
    <t>Steckrüben-Würfel 4 x 2,5 kg TK</t>
  </si>
  <si>
    <t>600407</t>
  </si>
  <si>
    <t>Apfelmus, mind. 710g</t>
  </si>
  <si>
    <t>605793</t>
  </si>
  <si>
    <t>Honig 72x28g im Glas</t>
  </si>
  <si>
    <t>605807</t>
  </si>
  <si>
    <t>TK TdP Cheesecake m.rot.Fr. 16x90g</t>
  </si>
  <si>
    <t>605859</t>
  </si>
  <si>
    <t>Fisch, Räucherlachs 200g/PK TK</t>
  </si>
  <si>
    <t>600483</t>
  </si>
  <si>
    <t>Brot, Weizenmisch, 500gr</t>
  </si>
  <si>
    <t>605805</t>
  </si>
  <si>
    <t>605509</t>
  </si>
  <si>
    <t>604593</t>
  </si>
  <si>
    <t>Gewürz, Kümmel, ganz, 600g/Ds</t>
  </si>
  <si>
    <t>605812</t>
  </si>
  <si>
    <t>Froosh Smoothie Focus 0,235l</t>
  </si>
  <si>
    <t>600122</t>
  </si>
  <si>
    <t>Griess, Hartweizen mittelgrob 10kg/Btl.</t>
  </si>
  <si>
    <t>604051</t>
  </si>
  <si>
    <t>605380</t>
  </si>
  <si>
    <t>Hipp Bio Getreide 100%Reis 1x200g</t>
  </si>
  <si>
    <t>604553</t>
  </si>
  <si>
    <t>Koriander gemahlen 200g/Dose (W)</t>
  </si>
  <si>
    <t>603634</t>
  </si>
  <si>
    <t>Schinken Serrano geschn. 500g/Päck</t>
  </si>
  <si>
    <t>600273</t>
  </si>
  <si>
    <t>Pfeffer, grün in Salzlake 1/1 Ds</t>
  </si>
  <si>
    <t>604748</t>
  </si>
  <si>
    <t>Sojaschnetzel Granulat 1kg 10Btl/KT</t>
  </si>
  <si>
    <t>605802</t>
  </si>
  <si>
    <t>605796</t>
  </si>
  <si>
    <t>Wurst, grobe Streichmettw.20x25g/Pck</t>
  </si>
  <si>
    <t>605808</t>
  </si>
  <si>
    <t>TK Göt.Passio.mous.Mango NF30x65ml</t>
  </si>
  <si>
    <t>600480</t>
  </si>
  <si>
    <t>Brot, Roggenvollkorn 500gr Heidevesper</t>
  </si>
  <si>
    <t>601397</t>
  </si>
  <si>
    <t>Wurst, Putenfleischkäse fein 1,5kg/Stück</t>
  </si>
  <si>
    <t>605432</t>
  </si>
  <si>
    <t>Brot, Lowcarb Sonnenblumen 200g 4PK/KT</t>
  </si>
  <si>
    <t>605431</t>
  </si>
  <si>
    <t>Brot, Lowcarb Kernige 200g 4PK/KT</t>
  </si>
  <si>
    <t>603631</t>
  </si>
  <si>
    <t>Schinken, Farmer geräuchert 500g/Päc</t>
  </si>
  <si>
    <t>605797</t>
  </si>
  <si>
    <t>Käse, Ziegenweichkäse (Rolle) 42%</t>
  </si>
  <si>
    <t>601316</t>
  </si>
  <si>
    <t>Apfel-Gourmettorte 3x12x187,5g TK</t>
  </si>
  <si>
    <t>605821</t>
  </si>
  <si>
    <t>Nutella 120x20g</t>
  </si>
  <si>
    <t>600731</t>
  </si>
  <si>
    <t>Käse, Camembert, 30%, 25gr</t>
  </si>
  <si>
    <t>600477</t>
  </si>
  <si>
    <t>Brot, Kastenweis 750g</t>
  </si>
  <si>
    <t>600836</t>
  </si>
  <si>
    <t>Lauch, in Ringe, TK, 4 a 2.5KGR</t>
  </si>
  <si>
    <t>Pudding, 2fach-Strudel 100g</t>
  </si>
  <si>
    <t>604749</t>
  </si>
  <si>
    <t>bunte Mini-Schokolinsen 900g/Box</t>
  </si>
  <si>
    <t>605754</t>
  </si>
  <si>
    <t>Erdnüsse VS 20St/Kar</t>
  </si>
  <si>
    <t>603076</t>
  </si>
  <si>
    <t>Nelken, gemahlen 230g/Dose (W)</t>
  </si>
  <si>
    <t>604555</t>
  </si>
  <si>
    <t>Blumenkohl Röschen TK 15-35 mm 10 KG/KT</t>
  </si>
  <si>
    <t>604589</t>
  </si>
  <si>
    <t>Wildgewürz 480g/Ds. (W)</t>
  </si>
  <si>
    <t>605800</t>
  </si>
  <si>
    <t>TK Canapés vegetarisch 10g 54St/Kar</t>
  </si>
  <si>
    <t>603746</t>
  </si>
  <si>
    <t>Wurst, Putenmortadella, geschnitten 500g</t>
  </si>
  <si>
    <t>605801</t>
  </si>
  <si>
    <t>600317</t>
  </si>
  <si>
    <t>Salz, jodiert, Packung a 500gr</t>
  </si>
  <si>
    <t>605326</t>
  </si>
  <si>
    <t>Sauerkraut 1kg / Dose</t>
  </si>
  <si>
    <t>605319</t>
  </si>
  <si>
    <t>Rübenkraut 5kg Eimer</t>
  </si>
  <si>
    <t>600151</t>
  </si>
  <si>
    <t>Kakaopulver, schwach entölt</t>
  </si>
  <si>
    <t>605860</t>
  </si>
  <si>
    <t>Margarine Becel 200x10g/Kart</t>
  </si>
  <si>
    <t>601551</t>
  </si>
  <si>
    <t>Wurst, Geflügel-, gemischt 200g</t>
  </si>
  <si>
    <t>600032</t>
  </si>
  <si>
    <t>Aprikosen,halbe Frucht,Dunst,4250ml,5/1D</t>
  </si>
  <si>
    <t>605806</t>
  </si>
  <si>
    <t>603078</t>
  </si>
  <si>
    <t>Wacholderbeeren, ganz 400g/Dos (W)</t>
  </si>
  <si>
    <t>601171</t>
  </si>
  <si>
    <t>Wurst, Aufschnittsorten 2oo g gemischt</t>
  </si>
  <si>
    <t>600121</t>
  </si>
  <si>
    <t>Griess, Weichweizen 500gr Packung</t>
  </si>
  <si>
    <t>604329</t>
  </si>
  <si>
    <t>Kartoffel, Würfel 10 mm 2,5kg/PAK</t>
  </si>
  <si>
    <t>601226</t>
  </si>
  <si>
    <t>Veg. Gemüserösti 75g</t>
  </si>
  <si>
    <t>601801</t>
  </si>
  <si>
    <t>veg. Blaubeerpfannkuchen 100g TK</t>
  </si>
  <si>
    <t>604894</t>
  </si>
  <si>
    <t>Fisch, Zanderfilet m. Haut, 170-230g 5KG</t>
  </si>
  <si>
    <t>603639</t>
  </si>
  <si>
    <t>Käse, Ziegenrohmilch 50% 40g</t>
  </si>
  <si>
    <t>600502</t>
  </si>
  <si>
    <t>Pfannkuchen Joghurt-Himbeer 85g TK</t>
  </si>
  <si>
    <t>600727</t>
  </si>
  <si>
    <t>Käse, Buko natur 73%, 20g, 48St/Karton</t>
  </si>
  <si>
    <t>601629</t>
  </si>
  <si>
    <t>Wurst, Geflügelpastete 25g/Ds</t>
  </si>
  <si>
    <t>601854</t>
  </si>
  <si>
    <t>Wurst, Mailänder Salami 300g/Päckchen</t>
  </si>
  <si>
    <t>600837</t>
  </si>
  <si>
    <t>Artl.Pfllanzl.Creme Mischkarton 25g</t>
  </si>
  <si>
    <t>601481</t>
  </si>
  <si>
    <t>Resource Fruit  Mischkarton 200ml</t>
  </si>
  <si>
    <t>600316</t>
  </si>
  <si>
    <t>600304</t>
  </si>
  <si>
    <t>600105</t>
  </si>
  <si>
    <t>600107</t>
  </si>
  <si>
    <t>600108</t>
  </si>
  <si>
    <t>600119</t>
  </si>
  <si>
    <t>600239</t>
  </si>
  <si>
    <t>600115</t>
  </si>
  <si>
    <t>600236</t>
  </si>
  <si>
    <t>600238</t>
  </si>
  <si>
    <t>602777</t>
  </si>
  <si>
    <t>600116</t>
  </si>
  <si>
    <t>602776</t>
  </si>
  <si>
    <t>603768</t>
  </si>
  <si>
    <t>Donauwelle 3x20x117g TK</t>
  </si>
  <si>
    <t>603904</t>
  </si>
  <si>
    <t>Pfirsichrahmkäsekuchen 2,4kg TK</t>
  </si>
  <si>
    <t>604944</t>
  </si>
  <si>
    <t>TK Seelachsfilet, Tail, natu 180-220g</t>
  </si>
  <si>
    <t>602116</t>
  </si>
  <si>
    <t>Kartoffel,Baked Potatoes 250g/St 40St/KT</t>
  </si>
  <si>
    <t>601134</t>
  </si>
  <si>
    <t>604902</t>
  </si>
  <si>
    <t>Reis, Jasmin 10kg/Btl.</t>
  </si>
  <si>
    <t>604266</t>
  </si>
  <si>
    <t>China Gewürz, 300g/Dose (W)</t>
  </si>
  <si>
    <t>603739</t>
  </si>
  <si>
    <t>SchokoKokosBlechkuchen 3x20x93g TK</t>
  </si>
  <si>
    <t>601101</t>
  </si>
  <si>
    <t>Spargel, Stangen grün TK</t>
  </si>
  <si>
    <t>Material</t>
  </si>
  <si>
    <t>Materialkurztext</t>
  </si>
  <si>
    <t>Mengeneinheit</t>
  </si>
  <si>
    <t>Einzelpreis</t>
  </si>
  <si>
    <t>Orange, Segmente 2,5kg/Schale</t>
  </si>
  <si>
    <t>Eifix  Konditor Eiweiß 1Kg BoHa</t>
  </si>
  <si>
    <t>Paprika gelb, Dipstick 10mm, 1 kg</t>
  </si>
  <si>
    <t>Paprika rot, Dipstick 10mm, 1 kg</t>
  </si>
  <si>
    <t>Möhren Dipstick, 10mm, 1kg</t>
  </si>
  <si>
    <t>Rettich Dipstick, 10mm, 1kg</t>
  </si>
  <si>
    <t>Staudensellerie, Dipstick, 10mm, 1kg</t>
  </si>
  <si>
    <t>Fertigprod. Rotkohl veg.</t>
  </si>
  <si>
    <t>Fertigprod. Sauerkraut Kühne 5kg/Btl.</t>
  </si>
  <si>
    <t>Fertigprod. Soße grün</t>
  </si>
  <si>
    <t>Putenoberkeule in Streifen kg</t>
  </si>
  <si>
    <t>Hirschgulasch TK 10kg/KT</t>
  </si>
  <si>
    <t>X</t>
  </si>
  <si>
    <t>Waffelhörnchen gedreht 280St/Kt</t>
  </si>
  <si>
    <t>Hipp Menü, Rind mit Kürbis &amp; Kartoffeln 190g</t>
  </si>
  <si>
    <t>Hipp Gemüse, Kürbis &amp; Kartoffeln 190g</t>
  </si>
  <si>
    <t>Hipp Saft, milder Apfel,200ml</t>
  </si>
  <si>
    <t>Hipp Saft, BananeApfel-Biosaft 200ml</t>
  </si>
  <si>
    <t>Hipp Menü, Putenfleisch m Gemüserisotto 250gr</t>
  </si>
  <si>
    <t>Hipp Menü, Putenfleisch &amp; Karottenreis, 220gr</t>
  </si>
  <si>
    <t>Hipp Menü, Hühnchen in Reis und Gemüse, 190gr</t>
  </si>
  <si>
    <t>Hipp Gemüserisotto 190g</t>
  </si>
  <si>
    <t>Hipp Gemüse, Frühkarotten, 125gr</t>
  </si>
  <si>
    <t>Hipp Gemüse, Allerlei, 190gr</t>
  </si>
  <si>
    <t>Hipp Früchte, Müsli Apfel mit Banane 19o g</t>
  </si>
  <si>
    <t>Hipp Früchte, Pfirsiche in Apfel 19o g</t>
  </si>
  <si>
    <t>Hipp Früchte, Banane mit Pfirsich, 190gr</t>
  </si>
  <si>
    <t>Kaffee Classic mild, gemahlen, 1kg/BT</t>
  </si>
  <si>
    <t>Nr.</t>
  </si>
  <si>
    <t>X =  Mindest-
anforderung</t>
  </si>
  <si>
    <t>Produktbezeichnung Hersteller / Produktspezifikation/-anforderungen</t>
  </si>
  <si>
    <t>Qualität: dt. Färse, Schlachtalter max. 2 Jahr, mind. 20 Tage gereift</t>
  </si>
  <si>
    <t>Spießbraten ca.2,8kg</t>
  </si>
  <si>
    <t>Rind, Verarbeitungsfl. 5mm gewolft</t>
  </si>
  <si>
    <t>Rind, Unterschale Kastenf.</t>
  </si>
  <si>
    <t>Rind, Gulasch 24mm Keule</t>
  </si>
  <si>
    <t>Rind, Streifen 1x1x4cm Keule</t>
  </si>
  <si>
    <t>Rind, Unterschale ohne Sehne</t>
  </si>
  <si>
    <t>Rind, Roastbeef (Entrecote) geputzt</t>
  </si>
  <si>
    <t>Hähnchenschenkel gebraten 180-200g TK</t>
  </si>
  <si>
    <t>Chik'n sweet Pepper Stick TK</t>
  </si>
  <si>
    <t>Mini Double Stick Green Chik'n TK</t>
  </si>
  <si>
    <t>Partyfleischkäse 20g TK</t>
  </si>
  <si>
    <t>Schwein Nackensteak ca.0,14kg/Sch</t>
  </si>
  <si>
    <t>Wurst, Brat, Bauern 100g fein</t>
  </si>
  <si>
    <t>Wurst, Rinds Feurig a 100gr, 10St/Pack</t>
  </si>
  <si>
    <t>TK Tulip Professional Frikadelle Fleischermeister, gegart, 40g 100 ST/BT</t>
  </si>
  <si>
    <t>Bayerischer Leberkäse, rohes Brät, in Aluschale, 2 KG/ST</t>
  </si>
  <si>
    <t>Schwein, Schulter blau pariert</t>
  </si>
  <si>
    <t>Fleisch- und Wurstwaren</t>
  </si>
  <si>
    <t>Brot und Backwaren</t>
  </si>
  <si>
    <t>Fertigprodukte</t>
  </si>
  <si>
    <t>TK Ware (Fertigprodukte)</t>
  </si>
  <si>
    <t>TK Ware (Obst und Gemüse)</t>
  </si>
  <si>
    <t>Fette, Öle</t>
  </si>
  <si>
    <t>Milch und Milchprodukte, pflanzenbasierte Milchersatzprodukte</t>
  </si>
  <si>
    <t>Konserven</t>
  </si>
  <si>
    <t>Eier und Eiprodukte</t>
  </si>
  <si>
    <t>Ei, bunt, gekocht, lose</t>
  </si>
  <si>
    <t>Fisch und Fischware</t>
  </si>
  <si>
    <t>Kioskware</t>
  </si>
  <si>
    <t>Speiseeis und Eiswaren</t>
  </si>
  <si>
    <t>Würzmittel und Feinkost</t>
  </si>
  <si>
    <t>Suppen/Soßen und Suppeneinalgen</t>
  </si>
  <si>
    <t>Desserts und Ansatzprodukte</t>
  </si>
  <si>
    <t>Babynahrung</t>
  </si>
  <si>
    <t>Getränke</t>
  </si>
  <si>
    <t>Kartoffeln und Kartoffelprodukte</t>
  </si>
  <si>
    <t>Obst frisch</t>
  </si>
  <si>
    <t>Diätetische Produkte</t>
  </si>
  <si>
    <t>Tellerfertige TK Menüs</t>
  </si>
  <si>
    <t>Brotaufstriche</t>
  </si>
  <si>
    <t>Nährmittel, Teigwaren, Reis, Zucker</t>
  </si>
  <si>
    <t>Hülsenfrüchte, Nüsse, Obst getrocknet</t>
  </si>
  <si>
    <t xml:space="preserve">Rind, Hacksteak griechisch, 120g </t>
  </si>
  <si>
    <t>Rind, TK Angus Hamburger 198g</t>
  </si>
  <si>
    <t xml:space="preserve">Rind, Leber frisch 10x170g vakuum </t>
  </si>
  <si>
    <t>Hackbraten, Rind, 2kg frisch</t>
  </si>
  <si>
    <t>Schwein, Frikadelle, Party, 20g TK</t>
  </si>
  <si>
    <t>Seehecht. gegart, 99g/St</t>
  </si>
  <si>
    <t xml:space="preserve">Lachsschnitzel, pan. 120g </t>
  </si>
  <si>
    <t>Schwein, Schulter blau Streife frisch</t>
  </si>
  <si>
    <t>Schwein,  frisch Bratwurst 120g</t>
  </si>
  <si>
    <t>Schwein,  Nacken o. Knochen ca2kg</t>
  </si>
  <si>
    <t>Kalbfleischklöße, 40g/St, 100St/KT</t>
  </si>
  <si>
    <t>Krustenbraten frisch kg</t>
  </si>
  <si>
    <t xml:space="preserve">TK Mini Schnitzel pan. 25g </t>
  </si>
  <si>
    <t>Frikadelle, Party, 20gTK</t>
  </si>
  <si>
    <t>Hähnchenbrustfil Picatta 150g TK</t>
  </si>
  <si>
    <t>Joghurt, natur, 3,8%, 100g Andechser</t>
  </si>
  <si>
    <t>Andechser Natur Bio Joghurt Natur, 3,8% Fett, 100 G/BE</t>
  </si>
  <si>
    <t>Andechser Natur Bio Fruchtjoghurt, 3,8% Fett 150 G/BE Mango</t>
  </si>
  <si>
    <t>Joghurt, Frucht 3,8%, 150g Andechser</t>
  </si>
  <si>
    <t>Pudding Müller Waldm.m.Vanilles. 24ST/KT</t>
  </si>
  <si>
    <t>Müller Doppeldecker Waldmeisterpudding mit Vanillasoße, 4x125g = 4 BE/PK</t>
  </si>
  <si>
    <t>Wiesehoff Buttermilch, 500 G/PK</t>
  </si>
  <si>
    <t>Milch, Butter,  Wiesenhoff 500ml</t>
  </si>
  <si>
    <t>Käse, Bio Gouda Scheiben 500g/PK</t>
  </si>
  <si>
    <t>Bio Gouda Scheiben, Schnittkäse, Kuhmilch, 48% Fett i.Tr., Deutschland, 25x20g, 500 G/PK</t>
  </si>
  <si>
    <t>Philadelphia Frischkäse Natur, Kuhmilch, 65% Fett i.Tr., Deutschland, 16,67g, 60 ST/PK</t>
  </si>
  <si>
    <t>Käse, Philadelphia, 70%, 16,6g</t>
  </si>
  <si>
    <t>La vache qui rit , Schmelzkäsezub., 20% Fett i.Tr., 17,5g, 80 ST/KT</t>
  </si>
  <si>
    <t>Käse, La vache quirit 20% 17,5g</t>
  </si>
  <si>
    <t>Henkelmann Schinkenkrakauer, gefächert, ca. 40 Scheiben je Packung, 0,5 KG/PK</t>
  </si>
  <si>
    <t>Wurst, Schinkenkrakauer 500g/Pack</t>
  </si>
  <si>
    <t>Langewiesche Butterschinken, ofengebacken, gefächert, ca. 20 Scheiben/Pk, 0,5 KG/PK</t>
  </si>
  <si>
    <t>Schinken, Butterschinken gek/gesch 500g</t>
  </si>
  <si>
    <t>Le Parfait, Mischkarton 25gr</t>
  </si>
  <si>
    <t>LE PARFAIT veganer Brotaufstrich, sortiert 4 Sorten, 25g, 120 ST/KT, je 30 Rauchzart, Mildfein, Kräuter, Champignon</t>
  </si>
  <si>
    <t>Schwartau Erdbeer Konfitüre 25g, 100 ST/KT</t>
  </si>
  <si>
    <t>Konfitüre Schwartau Erdbeer 100x25g</t>
  </si>
  <si>
    <t>Brezeln, Laugen 64x 100g TK</t>
  </si>
  <si>
    <t>Laugenbrezel, Teigling, 100 g, mit beigelegtem Hagelsalz</t>
  </si>
  <si>
    <t>Mindestens 6 TK Menüs für Wahlleistungspatienten (Beispiele nennen!)</t>
  </si>
  <si>
    <t>Verbrauchsmenge/Jahr geschätzt</t>
  </si>
  <si>
    <t>Salomon TK HITBURGER Hamburger Plus, roh, 100g 50 ST/KT</t>
  </si>
  <si>
    <t>TK FVZ-Combi Line Griechisches Rinderhacksteak, 120g 30 ST/KT</t>
  </si>
  <si>
    <t>TK Hamburger Angus, aus reinem Angus Rindfleisch, ca.30x198g</t>
  </si>
  <si>
    <t>Wirsingroulade, 150g Schweinefleischfüllung ca. 60g</t>
  </si>
  <si>
    <t>Klops Königsberger Art, ca. 60 g</t>
  </si>
  <si>
    <t>Schweinespießbraten, ohne Knochen, gewürzt, im Stück ca.2,8 kg, Nacken. gefüllt mit Mett und Zwiebeln</t>
  </si>
  <si>
    <t>TK FVZ-Combi Line Party Fleischkäse-Bällchen, ca.20 g, fertig gebraten, 5 KG/KT</t>
  </si>
  <si>
    <t>FVZ S-Schnitzel fertig gebr 40x160g </t>
  </si>
  <si>
    <t>von Schweinen der Handelsklasse E-U</t>
  </si>
  <si>
    <t>TK Hülshorst Schweinelachsbraten, gegart, in Scheiben geschnitten, Stück je 100g, 7,68 KG/KT</t>
  </si>
  <si>
    <t>TK Karl Kemper Hähnchenbrustfilet, unpaniert, gegart, gebräunt,80g, 6 KG/KT</t>
  </si>
  <si>
    <t>Schweine-Lachsschnitzel, gebraten, flüssig gewürzt, paniert, TK</t>
  </si>
  <si>
    <t>gemischtes Hackfleisch (fein gewolft), Fleisch/Fett-Verhältnis 70/30</t>
  </si>
  <si>
    <t>Micheler Kalbfleischklöße mit Kräutern, gebrüht, á ca. 40g, 100 ST/KT</t>
  </si>
  <si>
    <t>dt. Qualität, natürlich gewachsen, ohne Antibiotika, ad libitum gefüttert</t>
  </si>
  <si>
    <t>Salomon TK Meat Selection Mini Schnitzel, paniert, gebraten</t>
  </si>
  <si>
    <t>Kohlroulade, ca. 210/100 g, mit Schweinefleischfüllung, gegart</t>
  </si>
  <si>
    <t xml:space="preserve">Roulade, Kohl ca. 200g Schwein TK </t>
  </si>
  <si>
    <t>Tulip TK Danish Crown Professional Rindfleisch-Frikadelle, gebraten, ca.20g</t>
  </si>
  <si>
    <t>Pfälzer Leberknödel mit Schweinefleisch, Schweineleber und Semmelbröseln</t>
  </si>
  <si>
    <t>deutsches Kalbsgulasch, rosé, gewürfelt, Würfelgröße ca.2,4x2,4cm</t>
  </si>
  <si>
    <t>EU Kalbsrücken, ohne Knochen, mit Kette, Standard,im Strang ca.4,5-5,5kg</t>
  </si>
  <si>
    <t>Hähnchen, Brustfilet natur, 120 g TK</t>
  </si>
  <si>
    <t>Hähnchenbrustfilet, natur, ungewürzt, roh, Teilstück, ca. 120g, 5 KG/KT</t>
  </si>
  <si>
    <t>TK Chicken Nuggets, Cornflakes Panade ca.21g gegart</t>
  </si>
  <si>
    <t>Hähnchenschenkel gegart, gewürzt, vorgegart, ca. 200g, 3 KG/KT</t>
  </si>
  <si>
    <t>TK FVZ-Combi Line Hähnchenbrustfilet "Piccata", fertig gebraten, ca.150g, 4,5 KG/KT</t>
  </si>
  <si>
    <t>TK Salomon Food World Chik`n Pineapple Sticks, mariniert, vorgegart, ca. 40St, 1 KG/BT</t>
  </si>
  <si>
    <t>Hähncheninnenfilet, flüssig gewürzt, gebraten, ca.50g/st, 2,5 KG/BT</t>
  </si>
  <si>
    <t>TK Salomon Food World Chik`n Sweet Pepper Stick, mariniert, 1 KG/BT</t>
  </si>
  <si>
    <t>TK Salomon Food World Mini Double Stick Green Chik`n, gegart, 1kg=52-58 Stück, 1 KG/BT</t>
  </si>
  <si>
    <t>TK Hähnchenbruststreifen, gegart, angebraten, 10 KG/KT</t>
  </si>
  <si>
    <t>Hähnchen-Knusperschnitzel Wiener Art, paniert, gegart, gebräunt, ca.80g 3 KG/KT</t>
  </si>
  <si>
    <t>TK Geti Wilba Hühnerfleisch, gekocht, lose, gewürfelt, 10 KG/KT 24mm</t>
  </si>
  <si>
    <t>TK Salomon Food World Asia Slider Chikn Red Curry, ca. 30g, 1,2 KG/PK</t>
  </si>
  <si>
    <t>TK Salomon Food World Slider Veggie Mushroom, ca. 30g, 1,2 KG/PK</t>
  </si>
  <si>
    <t>Putenschnitzel, in Scheiben, Gyros Gewürzmischung, 0,2 KG/SC aus der Brust, frisch</t>
  </si>
  <si>
    <t>frisch</t>
  </si>
  <si>
    <t>Putenschnitzel aus der Brust, natur, in Scheiben, ca. 0,12 KG/SC</t>
  </si>
  <si>
    <t>Ganzes Hähnchen, ohne Innereien und Hals, Unterkeulen und Flügel gesteckt, halbiert, gewürzt</t>
  </si>
  <si>
    <t>Putenfleisch, schier, natur, in Streifen ca. 1x1x3cm</t>
  </si>
  <si>
    <t>TK Hirschedelgulasch, gewürfelt, Würfelgröße 38x38mm, aus der Schulter und Zuschnitten aus der Keule, lose rollend</t>
  </si>
  <si>
    <t>in Scheiben</t>
  </si>
  <si>
    <t>TK Gugel Mini Leberkäse, fein gekörnt, frisch, zum Aufbacken</t>
  </si>
  <si>
    <t>Wurstscheiben aus Schweinefleisch, 200g Packungen</t>
  </si>
  <si>
    <t>Rindswurst</t>
  </si>
  <si>
    <t>scharfe Rindswurst</t>
  </si>
  <si>
    <t>Grasmehr Frankf.Würstchen 20St a 50g</t>
  </si>
  <si>
    <t>Grasmehr</t>
  </si>
  <si>
    <t>Geflügelleberwurst, Portionen, im Kunstdarm</t>
  </si>
  <si>
    <t xml:space="preserve">Wurst, Frankfurter 100g/Paar </t>
  </si>
  <si>
    <t>Angebots
Preis in €</t>
  </si>
  <si>
    <t>Produktbezeichnung</t>
  </si>
  <si>
    <t>Ihre 
Material-
Nr.</t>
  </si>
  <si>
    <t>Mat.Nr. Hersteller/Zulieferer
oder GTIN Code
(falls vorhanden)</t>
  </si>
  <si>
    <t>GTIN: 4071800001081</t>
  </si>
  <si>
    <t>Weissbrot geschn. 750g Harry-Brot GmbH</t>
  </si>
  <si>
    <t>Vollkorn Heidevesper Harry-Brot GmbH</t>
  </si>
  <si>
    <t>GTIN: 4071800001142</t>
  </si>
  <si>
    <t>Weizenmild geschnitten Harry-Brot GmbH</t>
  </si>
  <si>
    <t>GTIN: 4071800001180</t>
  </si>
  <si>
    <t>TK Banquet D`or Doony Mixbox Mini, 3 Sorten a 36 Stück, ca.22g</t>
  </si>
  <si>
    <t>einzeln verpackt</t>
  </si>
  <si>
    <t>TK Delifrance Zitronen-Vanille-Buttercroissant, 48 ST/KT, mit Hagelzucker-Topping</t>
  </si>
  <si>
    <t>S5047</t>
  </si>
  <si>
    <t>TK Banquet D`or Croissant mit Pistaziencreme und Kürbiskernen, 80 g</t>
  </si>
  <si>
    <t>1-39-282035</t>
  </si>
  <si>
    <t>TK Dr.Oetker Mini Muffins Vanille, ca.126gxca.19g</t>
  </si>
  <si>
    <t>1-39-282034</t>
  </si>
  <si>
    <t>TK Dr.Oetker Mini Muffins Schoko, ca.126 St. x ca.19g</t>
  </si>
  <si>
    <t>TK Banquet D`or Doony Donut Mixbox, je 12 Pinky, Party (mit Streuseln), Schoko, Vanilla und Rosy 60 ST/KT</t>
  </si>
  <si>
    <t>Amerikaner, fertig gebacken, 60g</t>
  </si>
  <si>
    <t>TK Traiteur de Paris Mini Schokoladentörtchen, mit flüssigem Herz, 30 g, 48 ST/KT</t>
  </si>
  <si>
    <t>TK Baker&amp;Baker Brownie Star Mini, fertig gebacken, ca.20g, 120 ST/PK</t>
  </si>
  <si>
    <t>TK Traiteur de Paris Schokoladen-Noisette Törtchen, 90g, vegan 20 ST/KT</t>
  </si>
  <si>
    <t>TK Traiteur de Paris Mini Cheesecakes 4er Mix, ca.21g, 48 ST/KT</t>
  </si>
  <si>
    <t>1-39-250006</t>
  </si>
  <si>
    <t>TK Dr.Oetker Streuselkuchen gefüllt, (1-39-250006) 1800 G/ST 24 St geschnitten</t>
  </si>
  <si>
    <t>1-39-282004</t>
  </si>
  <si>
    <t>TK Dr.Oetker Rhabarber Eierschecke 24St geschnitten</t>
  </si>
  <si>
    <t>TK Banquet D`or Baguette Brötchen, fertig gebacken, 60g 108 ST/KT</t>
  </si>
  <si>
    <t>1-39-250009</t>
  </si>
  <si>
    <t>TK Dr.Oetker Russischer Zupfkuchen, 27x36cm, (1-39-250009) 2250 G/ST 24St geschnitten</t>
  </si>
  <si>
    <t>Ditsch Laugenbrezel mit gesalzener Butter gefüllt 79g</t>
  </si>
  <si>
    <t>TK Dinghartinger Brot glutenfrei, 3 Sorten, a 600g, geschnitten, laktosefrei, vegan, 4 ST/KT
1 Sportbrot, 1 Toastbrot, 2 Sonnenblumenbrot</t>
  </si>
  <si>
    <t>TK Erlenbacher Schwarzwälder Kirsch Sahne Torte, Ø 24cm, 1750 G/ST</t>
  </si>
  <si>
    <t>TK Pfalzgraf Rahmkäsekuchen, Ø 28cm, ungeschnitten, 2000 G/ST</t>
  </si>
  <si>
    <t>1-39-250007</t>
  </si>
  <si>
    <t>TK Dr.Oetker Butterblechkuchen, (1-39-250007) 600 G/ST 24St geschnitten</t>
  </si>
  <si>
    <t>1-39-206140</t>
  </si>
  <si>
    <t>TK Dr.Oetker Mini Berliner Himbeer, ca.200x12,5g</t>
  </si>
  <si>
    <t>Croissant mit Butter vorgegart 55g TK</t>
  </si>
  <si>
    <t>TK Bindi Torta Limone, rund, ungeschnitten, 1000 G/ST</t>
  </si>
  <si>
    <t>TK Bindi Torta Frutti di Bosca, rund, ungeschnitten, 1300 G/ST</t>
  </si>
  <si>
    <t>TK Erl.Käse Sahne Torte 12er 1450g</t>
  </si>
  <si>
    <t>1-39-282006</t>
  </si>
  <si>
    <t>TK Dr.Oetker Apfelkuchen, 24er 2000 G/ST Hefeteigkuchen mit Apfelstückchen und Butterstreuseln</t>
  </si>
  <si>
    <t>TK Erl.Pfirsich-Rahm-Käse-Kuchen 2400g</t>
  </si>
  <si>
    <t>TK Pfalz. Pfirsich Melba Sahnetorte 1950g laktosefrei</t>
  </si>
  <si>
    <t>TK Pfalz.Käse-Sahnetorte 16P eingeteilt 1800g</t>
  </si>
  <si>
    <t>TK Baker&amp;Baker Chocolate Muffin, gebacken, 100g 12 ST/PK</t>
  </si>
  <si>
    <t>TK Baker&amp;Baker Mini Muffin Apple &amp; Cinnamon, 30g 72 ST/KT</t>
  </si>
  <si>
    <t>TK Baker&amp;Baker Muffin Black &amp; White, 100g 12 ST/PK</t>
  </si>
  <si>
    <t>TK Baker&amp;Baker Triple Chocolate Cookie XL, 80g 96 ST/KT roh</t>
  </si>
  <si>
    <t>TK Baker&amp;Baker Chocolate Chunk Cookie XL, 80g 96 ST/KT roh</t>
  </si>
  <si>
    <t>1-39-282012</t>
  </si>
  <si>
    <t>TK Dr.Oetker Käsekuchen, 24er geschnitten, ohne Rosinen</t>
  </si>
  <si>
    <t>Zwieback, 12 x 225g/Karton</t>
  </si>
  <si>
    <t>Delacre Tea Time, Gebäckmischung, 16fach sortiert, 1 KG/DS</t>
  </si>
  <si>
    <t>1-99-241550</t>
  </si>
  <si>
    <t>TK Wolf ButterBack Mini-Butterplunder-Mix, vorgegärter Teigling, 4-er Mix,ca. 40g 80St/KT</t>
  </si>
  <si>
    <t>TK Franzbrötchen vegan, Goldfrost</t>
  </si>
  <si>
    <t>GTIN: 4065698001469</t>
  </si>
  <si>
    <t>TK Pfalzgraf Haselnusskranz, ungeschnitten, Ø 22 cm, 1100 G/ST</t>
  </si>
  <si>
    <t>TK Pfalzgraf Zitronenkranz, 22 cm Durchmesser, ergibt ca. 16-20 Stück, 1100 G/ST</t>
  </si>
  <si>
    <t>TK Dr.Oetker Gugelhupf Marmor, 1100g</t>
  </si>
  <si>
    <t>1-39-282052</t>
  </si>
  <si>
    <t>TK Dr.Oetker Gugelhupf Schokolade, mit kakaohaltiger Fettglasur,1200g</t>
  </si>
  <si>
    <t>1-39-282050</t>
  </si>
  <si>
    <t>TK Ditsch Laugengebäck Mini-Mix 40g</t>
  </si>
  <si>
    <t>1-39-206165</t>
  </si>
  <si>
    <t>1-39-282029</t>
  </si>
  <si>
    <t>TK Dr.Oetker Schoko-Kirsch-Kuchen, geschnitten, 2000 G/ST</t>
  </si>
  <si>
    <t>Laugenbrezel, Teigling, 100 g, TK</t>
  </si>
  <si>
    <t>TK Baker&amp;Baker Oreo Muffin, 110g, 36 ST/KT, Schoko-Muffin m.Cremefüllung, Cremetopping und Oreostückchen</t>
  </si>
  <si>
    <t>TK Baker&amp;Baker Milka Muffin, 110g, 12 ST/PK, Muffin gefüllt mit Milka-Alpenschokolade</t>
  </si>
  <si>
    <t>TK Dr.Oetker Carrot-Cake, geschnitten, 1900 G/ST</t>
  </si>
  <si>
    <t>gefüllt mit italienischer Gemüseauflage, konvektomatgeeignet</t>
  </si>
  <si>
    <t>GTIN: 4001342131779</t>
  </si>
  <si>
    <t>TK Bratwurst vegetarisch, 40 x 90g, European GmbH</t>
  </si>
  <si>
    <t>Veget. Frühlingsrolle 150g TK</t>
  </si>
  <si>
    <t>TK Vegeta Gourmet Frühlingsrolle, vegan, ca.150g 20 ST/KT</t>
  </si>
  <si>
    <t>TK Bürger Gemüse Maultaschen, 50g 25 ST/BT</t>
  </si>
  <si>
    <t>TK Avita Gemüse Rösti, ca.75g</t>
  </si>
  <si>
    <t>TK MyConfino Falafel-Kichererbsen-Bällchen ca.15g</t>
  </si>
  <si>
    <t>TK Salomon Food World Backofen Peppers Cheddar Cheese, 1 KG/BT</t>
  </si>
  <si>
    <t>GTIN: 4019797054390</t>
  </si>
  <si>
    <t>TK Bon Pastaio Tortellini Ricotta &amp; Spinaci 9kg/KT</t>
  </si>
  <si>
    <t>TK Bürger Maultaschen, vegetarisch, gerollt, 85g 25 ST/BT</t>
  </si>
  <si>
    <t>TK Bon Pastaio Rustico Triangolo Spinaci, 3 KG/KT</t>
  </si>
  <si>
    <t>TK Bon Pastaio Tortelloni Ricotta Spinaci, vorgegart, 8 KG/KT</t>
  </si>
  <si>
    <t>TK Bon Pastaio Cappelletti Rosso, vorgegarter,roter Teighalbmond, 8 KG/KT</t>
  </si>
  <si>
    <t>TK Bon Pastaio Cappelletti Funghi, vorgegart, 8 KG/KT</t>
  </si>
  <si>
    <t>TK Bon Pastaio Tagliatelle gelb, vorgegart, 2,5 KG/KT</t>
  </si>
  <si>
    <t>TK Bon Pastaio Tortellini Carne, vorgegart, 9 KG/KT</t>
  </si>
  <si>
    <t>TK Bon Pastaio Tortellini Ricotta &amp; Spinaci, Stück ca.5g, 9 KG/KT</t>
  </si>
  <si>
    <t>TK Bon Pastaio Tortellini Verdura, vorgegart, 9 KG/KT</t>
  </si>
  <si>
    <t>TK Garden Gourmet Linsenburger, vegan, 25x80g</t>
  </si>
  <si>
    <t>TK Conviplus Kohlroulade vegetarisch, ca. 200/100 g</t>
  </si>
  <si>
    <t>TK Bonnevit Quiche Lorraine, roh, ca. 40g</t>
  </si>
  <si>
    <t>TK Salomon Food World Mini Wrap BBQ Chik`n, gefüllte Weizentortillas, ca.35g</t>
  </si>
  <si>
    <t>TK Salomon Food World Mini Wrap Asian Veggie, gefüllter Weizentortilla, vegetarisch, ca.35g</t>
  </si>
  <si>
    <t>TK Bonnevit Cocktailgebäck Mix vegetarisch, 3-fach sortiert, roher Teigling, ca.33g</t>
  </si>
  <si>
    <t xml:space="preserve">TK veg. Frühlingsrollen 30g </t>
  </si>
  <si>
    <t>TK Traiteur de Paris Mini Quiches, 3 Platten à 25 Stück</t>
  </si>
  <si>
    <t>TK Bonnevit Petit Fours Ouvertüre, Stück à ca. 14 g, sortiert</t>
  </si>
  <si>
    <t>TK Gourmet Snacks vegetarisch, Blätterteig, 4er Mix</t>
  </si>
  <si>
    <t>94980/95522</t>
  </si>
  <si>
    <t>TK Salomon Food World Funky Falafel Ginger&amp; Beetroot, vorgebacken, vegan</t>
  </si>
  <si>
    <t>TK Salomon Food World Funky Falafel Harissa &amp; Grilled Pepper, vorgebacken, vegan</t>
  </si>
  <si>
    <t>TK Bonnevit Quiche Ratatouille gelb, vegan, roh, 40g</t>
  </si>
  <si>
    <t>GTIN: 4004074163124</t>
  </si>
  <si>
    <t>TK Tortilla Flammenkuchen Salomon Food World GmbH</t>
  </si>
  <si>
    <t>TK Bindi Torta Carprese, rund, ungeschnitten, 950 G/ST</t>
  </si>
  <si>
    <t>TK Bindi Torta della Nonna, rund, ungeschnitten, 1300 G/ST</t>
  </si>
  <si>
    <t>TK 11er Nahrungsmittel GmbH Mini Kartoffel-Schiffchen, 2 KG/BT</t>
  </si>
  <si>
    <t>TK 11er Nahrungsmittel GmbH Rösti-Bergkäse Snack, vorgebacken, ca. 22g</t>
  </si>
  <si>
    <t>TK 11er Nahrungsmittel GmbH Rösti-Lachs Snack, vorgebacken, ca. 22g</t>
  </si>
  <si>
    <t>TK Ardo Knuspriges Gemüsefingertrio</t>
  </si>
  <si>
    <t>Alpenhain TK Back-Camembert-Donuts, tiefgefroren</t>
  </si>
  <si>
    <t>GTIN: 4019986102307</t>
  </si>
  <si>
    <t>Butter, Portionen 20g alu-gewickelt</t>
  </si>
  <si>
    <t>kg</t>
  </si>
  <si>
    <t>Lower-Carb* Brot | Das Kräftige | Bio 200g</t>
  </si>
  <si>
    <t>Lower-Carb* Brot | Das Feine | Bio 160g</t>
  </si>
  <si>
    <t>Blumenkohl-Reis (fertig) 200g</t>
  </si>
  <si>
    <t>Konjak-Spaghetti Nudeln | Bio 270g</t>
  </si>
  <si>
    <t>Konjak-Tagliatelle Nudeln | Bio 270g</t>
  </si>
  <si>
    <t>Waldbeer Fruchtaufstrich mit Erythrit 230g</t>
  </si>
  <si>
    <t>Erdbeer Fruchtaufstrich mit Erythrit 230g</t>
  </si>
  <si>
    <t>Keto Konfitüre | Super Himbeere 200g</t>
  </si>
  <si>
    <t>Erythrit + Stevia 1kg</t>
  </si>
  <si>
    <t>Lower-Carb* Knäckebrot Crunchy 200g</t>
  </si>
  <si>
    <t>Konjak-Reis | Bio 240g</t>
  </si>
  <si>
    <t>Bsp. FA. Panifactum</t>
  </si>
  <si>
    <t>Bsp. FA. Full Green</t>
  </si>
  <si>
    <t>Bsp. FA. Shileo</t>
  </si>
  <si>
    <t>Bsp. FA. Vitanu</t>
  </si>
  <si>
    <t>Bsp. FA. Simply Keto</t>
  </si>
  <si>
    <t>Bsp. FA. BeKeto</t>
  </si>
  <si>
    <t>TK Bonduelle Minute Brokkoli-Röschen, vorgegart, gewürzt,</t>
  </si>
  <si>
    <t>TK Bonduelle Minute Schwarzwurzeln, vorgegart</t>
  </si>
  <si>
    <t>TK Bonduelle Minute Mondial Gemüsemischung, vorgegart, grüne Bohnen, Karotten, Zucchini, Sellerie</t>
  </si>
  <si>
    <t>TK Bonduelle Minute Finesse Gemüsemischung, vorgegart, Zucchini grün, Karottenstifte, Schwarzwurzeln, Wachsbrechbohnen, Zucchini gelb</t>
  </si>
  <si>
    <t>TK Bonduelle Grillgemüse Andalusien, gegart, gegrillte Mischung aus Paprika rot, Auberginen, Zucchini und Zwiebeln</t>
  </si>
  <si>
    <t>TK Ardo Blumenkohl-Röschen, 30-60mm</t>
  </si>
  <si>
    <t>TK Ardo Suppengemüse, Karotten, Porree, Blumenk., Sellerie, Rosenk., Rüben, Erbsen, Bohnen,Schwarzw.</t>
  </si>
  <si>
    <t>TK Frosta Combi Classe Pfannengemüse mexikanisch, Paprika, Kidneybohnen, Mais, Bohnen, Zwiebeln in einer Salsa Sauce</t>
  </si>
  <si>
    <t>F1181A</t>
  </si>
  <si>
    <t>TK Bonduelle Mediterrane Gemüsemischung,in Sonnenblumenöl vorgegart, Zucchini, Paprika, Auberginen</t>
  </si>
  <si>
    <t>139926/50143</t>
  </si>
  <si>
    <t>TK Bonduelle Karotten-Pastinaken-Mix, orange und gelbe Karotten und Pastinaken</t>
  </si>
  <si>
    <t>TK Ardo Kirschtomaten, ganz</t>
  </si>
  <si>
    <t>Kölln Blütenzarte Köllnflocken, 500 G/PK</t>
  </si>
  <si>
    <t>Dr.Oetker Professional Gustin Feine Speisestärke</t>
  </si>
  <si>
    <t>1-39-201804</t>
  </si>
  <si>
    <t>Kelloggs Corn Flakes, Portion, 24 G/PK</t>
  </si>
  <si>
    <t>Insula Weißer Streusel, 2,5 KG/BT</t>
  </si>
  <si>
    <t>Insulana Weißer Streusel 2,5kg/Btl</t>
  </si>
  <si>
    <t>vorgegarter Hartweizen à 5kg/Sack</t>
  </si>
  <si>
    <t>Müller`s Mühle vorgegarter Hartweizen</t>
  </si>
  <si>
    <t>TK Ardo Spirelli, vorgegart</t>
  </si>
  <si>
    <t>TK Ardo Langkornreis, gekocht</t>
  </si>
  <si>
    <t>TK Ardo Farfalle, vorgegart</t>
  </si>
  <si>
    <t>TK Ardo Penne, vorgegart,</t>
  </si>
  <si>
    <t>Henglein &amp; Sohn, Eierspätzle frisch längl.Form</t>
  </si>
  <si>
    <t>GTIN: 4001163000513</t>
  </si>
  <si>
    <t>TK Bürger Eierknöpfle, kleine runde Knöpfle aus nudelteigähnlicher Masse</t>
  </si>
  <si>
    <t>TK Bon Pastaio Gnocchi, gelb, vegan</t>
  </si>
  <si>
    <t xml:space="preserve">TK Püretto Proform Reis Timbal 40g </t>
  </si>
  <si>
    <t>TK püretto Proform Reis-Timbale, ca.40g, BestCon Food</t>
  </si>
  <si>
    <t>Omega Spread Margarine / vegan, Smilde Foods BV</t>
  </si>
  <si>
    <t>GTIN: 8710472001482</t>
  </si>
  <si>
    <t>Soft Margarine vegan 6x2kg, Smilde Foods BV</t>
  </si>
  <si>
    <t>GTIN: 8710472003363</t>
  </si>
  <si>
    <t>Becel Original Steichfett, rein pflanzlich, 59% Fett, 10 g Portionen,</t>
  </si>
  <si>
    <t>20g Portionen</t>
  </si>
  <si>
    <t>15g Portionen</t>
  </si>
  <si>
    <t>10g Portionen</t>
  </si>
  <si>
    <t>Frittierfett Küchenchef halbflüssig</t>
  </si>
  <si>
    <t>Alpro Sojadessert Schoko, 125g, 4 BE/PK, ungekühlt haltbar</t>
  </si>
  <si>
    <t>Alpro Sojadessert Vanille, 125g, 4 BE/PK, ungekühlt haltbar</t>
  </si>
  <si>
    <t>Alpro Sojadrink Schokogeschmack, 0,25 L/PK, ungekühlt haltbar</t>
  </si>
  <si>
    <t>Alpro Sojadrink Vanillegeschmack, 0,25 L/PK, ungekühlt haltbar</t>
  </si>
  <si>
    <t>Alpro Soja Drink ungesüßt, 1 L/PK, ungekühlt haltbar</t>
  </si>
  <si>
    <t>Haferdrink, 1 L/PK</t>
  </si>
  <si>
    <t>Naarmann Haferdrink, 1 L/PK, ungekühlt haltbar</t>
  </si>
  <si>
    <t>Danone Actimel Drink Classic, Milchmischerzeugnis, 1,6% Fett, 100g</t>
  </si>
  <si>
    <t>MinusL MinusL Naturjoghurt, laktosefrei, 150 G/BE</t>
  </si>
  <si>
    <t>Frankenl.Joghino natur ungekühlt haltbar</t>
  </si>
  <si>
    <t>GTIN: 4040900101731</t>
  </si>
  <si>
    <t>Fruchtbuttermilch</t>
  </si>
  <si>
    <t>GTIN: 4101530001355</t>
  </si>
  <si>
    <t>Fruchtjogh.Jovel 4-fach Pfir.Mar./Kirs/Erdb/Vanille, o.Gelatine/ungekühlt halt</t>
  </si>
  <si>
    <t>GTIN: 4045500240606</t>
  </si>
  <si>
    <t>Müller Froop Joghurt Kirsche 1,5% 100g</t>
  </si>
  <si>
    <t>Müller Froop Joghurt Mango, 1,5% Fett, 100g</t>
  </si>
  <si>
    <t>Alpenhain Schuhplattler Camembert, mind. 30% Fett i.Tr., 25g</t>
  </si>
  <si>
    <t>Minibabybel Leicht, halbf. Schnittkäse, 5% Fett i.Tr., Frankreich, 20g, fettreduziert, mild, herzhaft-würzig, laktosefrei</t>
  </si>
  <si>
    <t>Philadelphia Frischkäse Natur, Kuhmilch, 65% Fett i.Tr., 1,65 KG/SH</t>
  </si>
  <si>
    <t>Alpenhain Obazda, bayerische Käsezubereitung, vegetarisch,mind.60% Fett i.Tr., 1,5 KG/BE</t>
  </si>
  <si>
    <t>Arla Buko 6fach sortiert, Frischkäse, 52-73% Fett i.Tr., 20g, pikante Kräuter, Der Sahnige, Pfeffer, Provence, Ananas, Schnittlauch</t>
  </si>
  <si>
    <t>Frischkäse laktosefrei Portionen, Etelser</t>
  </si>
  <si>
    <t>GTIN: 4047800008771</t>
  </si>
  <si>
    <t>Castello Pick &amp; Mix, Käsesortiment, 5-fach sortiert, 20g, Creamy Blue, Mild Blue, Frischkäsering Ananas / Limette-Kokosnuss / Pfeffer</t>
  </si>
  <si>
    <t>Bonbel Butterkäse Scheiben, halbf. Schnittkäse, 50% Fett i.Tr., 28x25g</t>
  </si>
  <si>
    <t>bedda Reiberei vegan 1 KG/PK, geriebene Pflanzenfett-Stärke-Zuberr zum Überbacken und Verfeinern von Speisen</t>
  </si>
  <si>
    <t>Ziegenweichkäserolle, 60,42% Fett i.Tr., Spanien, 140 G/ST, Müller-Moers GmbH &amp; Co. KG</t>
  </si>
  <si>
    <t>GTIN: 4101530003496</t>
  </si>
  <si>
    <t>BGL Natur&amp; Knusper Joghurt, Milchwerke Berchtesgadener Land Chiemgau eG</t>
  </si>
  <si>
    <t>BGL Vanille-/Bananen Milch ESL Tetra Top, Milchwerke Berchtesgadener Land Chiemgau eG</t>
  </si>
  <si>
    <t>Eier gekocht Salzlake</t>
  </si>
  <si>
    <t>Eier HDKL M bunt 10er Bodenhaltung Klarsichtverpackung</t>
  </si>
  <si>
    <t>30 Stück pro Platte gepackt Gr.M</t>
  </si>
  <si>
    <t>TK Ei-Patty 75g 30St/KT</t>
  </si>
  <si>
    <t>TK Ei-Patty Classic, ca. 75g, Eier aus Bodenhaltung</t>
  </si>
  <si>
    <t>Gurkenschnitzel, m.Süßst. 2650 ml/Gl</t>
  </si>
  <si>
    <t>TK Gravedlachs geschn. 1kg</t>
  </si>
  <si>
    <t>Lolly, Traubenzucker 100 x 7,5g</t>
  </si>
  <si>
    <t>Geflügel Klößchen, 40g 200ST/KT</t>
  </si>
  <si>
    <t>Gemüse frisch, Salate</t>
  </si>
  <si>
    <t>Bsp. TK Perlhuhnbrus, Erbsenpü, Sauerkr</t>
  </si>
  <si>
    <t>Bsp. TK Tom-Mozz. Canelloni rotes Pesto</t>
  </si>
  <si>
    <t>Bsp.  Duo v.Kabelj/Garn. 6x350g</t>
  </si>
  <si>
    <t>Bsp.  La.Hü.m.Bärl.Pest. 6x365g</t>
  </si>
  <si>
    <t>Bsp.  Hä.Br.Sup.m.To.Co. 6x400g</t>
  </si>
  <si>
    <t>Bsp.  Orie.Kich.Erb.Ein. 6x400g</t>
  </si>
  <si>
    <t>Favorit Fruchtdessert Apfel-Banane, ungezuckert, 100 G/BE</t>
  </si>
  <si>
    <t>Favorit Fruchtdessert Apfel-Aprikose, ungezuckert, 100 G/BE</t>
  </si>
  <si>
    <t>TK Kap-Seehecht-Rückenfilet, Loin, fertig gegart, IQF, ca.25 Stück, ca.100g, praktisch grätenfrei</t>
  </si>
  <si>
    <t>S01123</t>
  </si>
  <si>
    <t>TK MSC Seelachsfilet "Meuniere", ca. 150g, ca. 33 Stück, praktisch grätenfrei, 7% Mehlierung, Konvektomatgeeignet</t>
  </si>
  <si>
    <t>MSE5625</t>
  </si>
  <si>
    <t>Leibniz Butterkeks, 3er Portion à ca. 15 g, 96 PO/KT</t>
  </si>
  <si>
    <t>Knoppers Milch-Haselnuss-Schnitte,mit Erdnuss, 25 G/ST</t>
  </si>
  <si>
    <t>Brandt Hobbits kernig, Hafer-Mürbekeks, 2er Portion à ca. 22,8 g, 60 PO/KT</t>
  </si>
  <si>
    <t>Bahlsen Hit, Doppelkeks mit Kakaocremefüllung, 2er Portion à ca. 24 g, 45 PO/KT</t>
  </si>
  <si>
    <t>Bussy Mix sortiert 200x40ml Wassereis, Schokoring e.G.</t>
  </si>
  <si>
    <t>GTIN: 4101810000108</t>
  </si>
  <si>
    <t>Leibniz Pick up! Choco, Schoko-Gebäckriegel, 28 G/RG</t>
  </si>
  <si>
    <t>Balisto Yoberry, Keks mit Vollkorn, Joghurtcreme und Waldbeeren-Mix, 37 G/RG</t>
  </si>
  <si>
    <t>Balisto Korn, Keks mit Vollkorn und Getreide-Crisp, 37 G/RG</t>
  </si>
  <si>
    <t>Balisto Muesli, Keks mit Vollkorn, Milchcreme und Trauben, 37 G/RG</t>
  </si>
  <si>
    <t>Bounty ,gefüllt Milchschokolade mit saftig, weißem Kokosmark, 57 G/RG</t>
  </si>
  <si>
    <t>GTIN: 40111216</t>
  </si>
  <si>
    <t>Ferrero Hanuta, Haselnuss-Schnitte, 2 Stück à 22g, 44 G/PK</t>
  </si>
  <si>
    <t>Haribo Goldbären, Gummibärchen, 100 G/BT</t>
  </si>
  <si>
    <t>KitKat Vollmilch, knackig luftige Waffell, schokoliert, 41 G/RG</t>
  </si>
  <si>
    <t>Mars ,gefüllte Milchschokolade mit Candy-Creme und Karamell, 51 G/RG</t>
  </si>
  <si>
    <t>GTIN: 500015940723</t>
  </si>
  <si>
    <t>Ritter Sport Alpenvollmilch, 30 % Kakao, 100 G/TF</t>
  </si>
  <si>
    <t>Ritter Sport Joghurt, 100 G/TF</t>
  </si>
  <si>
    <t>Ritter Sport Knusperflakes, 100 G/TF</t>
  </si>
  <si>
    <t>Ritter Sport Edel-Vollmilch, 35 % Kakaoanteil, 100 G/TF</t>
  </si>
  <si>
    <t>Snickers ,gefüllte Schokolade mit Erdnüssen und Karamell-Creme, 50 G/RG</t>
  </si>
  <si>
    <t>Twix ,Knusperkeks und Karamell umhüllt von Milchschokolade, 50 G/RG</t>
  </si>
  <si>
    <t>Bahlsen Caroline Collection, Gebäckmischung, 6-fach sortiert, unschokoliert, 10 PK/KT,10 Einsätze á 161g</t>
  </si>
  <si>
    <t>Airwaves Cool Cassis, zuckerfreie Kaugummi-Dragees, schwarze Johannisbeere und Menthol, 10 ST/PK</t>
  </si>
  <si>
    <t>Airwaves Cherry Menthol, zuckerfreie Kaugummi-Dragees, Menthol und Kirsche, 10 ST/PK</t>
  </si>
  <si>
    <t>Haribo Happy Cola, Cola-Fläschchen aus Fruchtgummi, 100 G/BT</t>
  </si>
  <si>
    <t>Milky Way Doppelriegel, gefüllte Milchschokol.m.Candy Creme, 43 G/RG</t>
  </si>
  <si>
    <t>Maltesers Milchschokolade-Kugeln mit Knusperkern, 37 G/BT</t>
  </si>
  <si>
    <t>Ültje Studentenfutter, 50 G/BT</t>
  </si>
  <si>
    <t>7290 / 5600</t>
  </si>
  <si>
    <t>Schwartau Corny Müsli Riegel Haselnuss, 25 G/RG</t>
  </si>
  <si>
    <t>Ferrero Milchschnitte, zwei weiche Weizenmehlschnitten gefüllt mit Milchcreme, 28 G/PK</t>
  </si>
  <si>
    <t>m&amp;m's Peanut, gelb, bunte Schokolinsen mit einem Kern aus gerösteten Erdnüssen, 45 G/BT</t>
  </si>
  <si>
    <t>Snickers Creamy Peanut Butter, gefüllt mit 32% Erdnussbutter 24% Karamell 8% gerö. Erdn., 0,036 KG/RG</t>
  </si>
  <si>
    <t>Be-Kind Honey Nuts &amp; Salt,glutenfrei, milchfrei, 40 G/RG</t>
  </si>
  <si>
    <t>Airwaves Menthol &amp; Eukalyptus, zuckerfreie Kaugummi-Dragees, Eukalyptus und Menthol, 10 ST/PK</t>
  </si>
  <si>
    <t>TK Traiteur de Paris Macarons Rive Droite, ca.12g, 72 ST/KT, 6 verschiedene Sorten a 12 Stück</t>
  </si>
  <si>
    <t>TK Seubert Feinkostmanufaktur Flying Sweet Lollies, sechs verschiedene Sorten, Dessert, 13 g, 48 ST/KT</t>
  </si>
  <si>
    <t>Mister Tom, Erdnussriegel, 40 G/RG</t>
  </si>
  <si>
    <t>04532-4</t>
  </si>
  <si>
    <t>Artland Pflanzencreme-Sortiment, Champignon Art-Hausmacher Art-Kräuter Art-Oliven Art, 0,025 KG/DS</t>
  </si>
  <si>
    <t>DELM.K1169504</t>
  </si>
  <si>
    <t>Vegetella pflanzliche Aufstriche Tomate-Basilikum/Paprika-Trio, Portionen, 24g, 60 ST/KT</t>
  </si>
  <si>
    <t>Schwartau Premium Blütenhonig, Portionen, 28,3g, 72 ST/KT</t>
  </si>
  <si>
    <t>Nutella Nuss-Nougat-Creme, Portion à 15 g, 120 PO/KT</t>
  </si>
  <si>
    <t>Schwartau Premium Himbeer, Konfitüre, Portionen, 28,3g, 72 ST/KT</t>
  </si>
  <si>
    <t>TK Langnese Impulseis Cornetto Buttermilch Zirone</t>
  </si>
  <si>
    <t>TK Langnese Impulseis Cornetto King Choc</t>
  </si>
  <si>
    <t>TK Langnese Impulseis Magnum Classic</t>
  </si>
  <si>
    <t>TK Langnese Impulseis Magnum Mandel</t>
  </si>
  <si>
    <t>TK Langnese Impulseis Magnum weiß</t>
  </si>
  <si>
    <t>TK Langnese Impulseis Nogger Choc</t>
  </si>
  <si>
    <t>TK Langnese Impulseis Nogger Original</t>
  </si>
  <si>
    <t>TK Langnese Impulseis Solero Exotic</t>
  </si>
  <si>
    <t>TK Langnese Impulseis Magnum Yoghurt Raspberry</t>
  </si>
  <si>
    <t>TK Langnese Impulseis Konfekt</t>
  </si>
  <si>
    <t>TK Langnese Impulseis Domino</t>
  </si>
  <si>
    <t>TK Langnese Impulseis Cornetto Haselnuss</t>
  </si>
  <si>
    <t>TK Langnese Impulseis Cornetto Erdbeer</t>
  </si>
  <si>
    <t>TK Langnese Impulseis Riesen Happen</t>
  </si>
  <si>
    <t>TK Carte d'Or Haselnuss Eis,  5,5 L/DS</t>
  </si>
  <si>
    <t>TK Carte d'Or Vanille Eis,  5,5 L/DS</t>
  </si>
  <si>
    <t>TK Carte d'Or Schokoladen Eis,  5,5 L/DS</t>
  </si>
  <si>
    <t>TK Carte d'Or Erdbeer Eis,  5,5 L/DS</t>
  </si>
  <si>
    <t>TK Carte d'Or Joghurt Waldfrucht Eis,  5,5 L/DS</t>
  </si>
  <si>
    <t>TK Carte d'Or Walnuss Eis,  5,5 L/DS</t>
  </si>
  <si>
    <t>TK Carte d'Or Banana Crunch Eis,  5,5 L/DS</t>
  </si>
  <si>
    <t>TK Carte d'Or Himbeer Sorbet,  5,5 L/DS</t>
  </si>
  <si>
    <t>TK Carte d'Or Milchkaramell Eis,  5,5 L/DS</t>
  </si>
  <si>
    <t>TK Carte d'Or Stracciatella Eis, 5,5 L/DS</t>
  </si>
  <si>
    <t>TK Carte d'Or Cookie &amp; Cream, 5,5 L Eiswanne, 5,5 L/DS</t>
  </si>
  <si>
    <t>Kühlmann gelbe Linsen Aufstrich 500 G/SH</t>
  </si>
  <si>
    <t>Kühlmann Rote Beete Aufstrich, verfeinert mit Zuckerrübensirup, Apfelsaft und Kräutern, 500 G/SH</t>
  </si>
  <si>
    <t>Wiberg Pfeffer weiß gemahlen,  720 G/DS</t>
  </si>
  <si>
    <t>Kraft Barbecue Sauce, rauchig-würzig nach orig.amer.Barbecue-Rezeptur, 12 KG/EI</t>
  </si>
  <si>
    <t>Salomon Food World Chunky Salsa-Sauce, medium, hot, 2 L/KN, Tomaten und Chili</t>
  </si>
  <si>
    <t>Develey Dressing Joghurt, Portionen, 25ml, 125 ST/KT</t>
  </si>
  <si>
    <t>Develey Vinaigrette Kräuter Dressing, Portionen, 25ml, 125 ST/KT</t>
  </si>
  <si>
    <t>Händlmaier Hausmacher Senf, süß, Portionen 15ml 200 ST/KT</t>
  </si>
  <si>
    <t>Wiberg Curry Madrocas  560 G/DS</t>
  </si>
  <si>
    <t>Heinz Tomatenketchup, ohne Konservierungsstoffe, 11,5 KG/EI</t>
  </si>
  <si>
    <t>Wiberg Bohnenkraut, getrocknet, 1200ml,  220 G/DS</t>
  </si>
  <si>
    <t>Oregano gerebelt 110g/Dose (W)</t>
  </si>
  <si>
    <t>Wiberg Oregano getrocknet,  110 G/DS</t>
  </si>
  <si>
    <t>Wiberg Lorbeerblätter, ganz, 1200ml,  60 G/DS</t>
  </si>
  <si>
    <t>Wiberg Basilikum, gefriergetrocknet, 1200ml,  55 G/DS</t>
  </si>
  <si>
    <t>Wiberg Thymian, gefriergetrocknet, 1200ml,  75 G/DS</t>
  </si>
  <si>
    <t>Wiberg Kräuter der Provence getrocknet, 1200 ml,  220 G/DS</t>
  </si>
  <si>
    <t>Wiberg Nelken, gemahlen, 470ml,  230 G/DS</t>
  </si>
  <si>
    <t>Wiberg Wacholderbeeren, ganz, 1200ml,  400 G/DS</t>
  </si>
  <si>
    <t>Wiberg Pizza, Gewürzmischung, 1200ml,  190 G/DS</t>
  </si>
  <si>
    <t>Develey Dressing Balsamico, Portionen, 75 ML/ST</t>
  </si>
  <si>
    <t>Develey Dressing Joghurt, Portionen, 75 ML/ST</t>
  </si>
  <si>
    <t>Wiberg Steak Pfeffer grob, 1200ml,  650 G/DS</t>
  </si>
  <si>
    <t>Wiberg Muskatnuss gemahlen, 470 ml,  240 G/DS</t>
  </si>
  <si>
    <t>Wiberg Paprika, scharf, 470ml,  260 G/DS</t>
  </si>
  <si>
    <t>Develey Dressing Honig-Senf, Portionen, 75 ML/ST</t>
  </si>
  <si>
    <t>Develey Dressing Essig/Öl, Portionen, 75 ML/ST</t>
  </si>
  <si>
    <t>Wiberg Kreuzkümmel gemahlen,  250 G/DS</t>
  </si>
  <si>
    <t>Wiberg Chilies, geschrotet, 470ml,  190 G/DS</t>
  </si>
  <si>
    <t>Wiberg Cayenne, Chillies gemahlen, 470 ml,  260 G/DS</t>
  </si>
  <si>
    <t>Wiberg Zitronenpfeffer grob, 1200 ml,  0,75 KG/DS</t>
  </si>
  <si>
    <t>Wiberg Curcuma, gemahlen, 470 ml,  0,28 KG/DS</t>
  </si>
  <si>
    <t>Wiberg Asia Style Gewürzzubereitung, 470 ml,  0,3 KG/DS</t>
  </si>
  <si>
    <t>Wiberg Curry Powder  560 G/DS</t>
  </si>
  <si>
    <t>Wiberg Ingwer, gemahlen, 470ml  180 G/DS</t>
  </si>
  <si>
    <t>Wiberg Paprika, edelsüß, 1200ml,  600 G/DS</t>
  </si>
  <si>
    <t>Wiberg Majoran, getrocknet, 1200ml,  95 G/DS</t>
  </si>
  <si>
    <t>Wiberg Koriander gemahlen,  200 G/DS</t>
  </si>
  <si>
    <t>Wiberg Curry Delhi Style Gewürzzubereitung grob, 470 ml,  0,28 KG/DS</t>
  </si>
  <si>
    <t>Wiberg Wild Klassik Gewürzzubereitung, 1200ml,  480 G/DS</t>
  </si>
  <si>
    <t>Wiberg Estragon gefr.getr.  70 G/DS</t>
  </si>
  <si>
    <t>Wiberg Kümmel, gemahlen, 1200ml,  600 G/DS</t>
  </si>
  <si>
    <t>Wiberg Wib.Rosmarin gefr.getr.140g  140 G/DS</t>
  </si>
  <si>
    <t>Wiberg Zimt gemahlen,  0,45 KG/DS</t>
  </si>
  <si>
    <t>Wiberg Ras El Hanout Gewürzzubereitung orientalischer Art, 470ml,  250 G/DS</t>
  </si>
  <si>
    <t>Heinz Burger Relish, Topping auf Basis von Gurken und Tomaten, 2,15 L/KN</t>
  </si>
  <si>
    <t>Wiberg Kerbel, gefriergetrocknet 1200 ml,  65 G/DS</t>
  </si>
  <si>
    <t>Wiberg Paprika geräuchert,  0,27 KG/DS</t>
  </si>
  <si>
    <t>Byodo BIO Condimento Balsamico bianco, 5,5%, hell, 5 L/KN</t>
  </si>
  <si>
    <t>Heisse Tasse Spargelsuppe 4 Bt, 60 G/PK</t>
  </si>
  <si>
    <t>Heisse Tasse Hühnersuppe 4er, 74 G/PK</t>
  </si>
  <si>
    <t>Oetk.Gemüsesuppe klar ETOKLAR m.Kräutereinlage</t>
  </si>
  <si>
    <t>GTIN: 4008241100707</t>
  </si>
  <si>
    <t>Oetk.Hühnerkraftbouillon ohne Kräutereinlage</t>
  </si>
  <si>
    <t>GTIN: 4008241100684</t>
  </si>
  <si>
    <t>Heisse Tasse Tomatencreme Suppe 4er, 87 G/PK</t>
  </si>
  <si>
    <t>Heisse Tasse Lauchcreme Suppe 4er, 74 G/PK</t>
  </si>
  <si>
    <t>Maggi 5 Minuten Terrine Nudeln in Waldpilzrahmsoße, 56 G/BE</t>
  </si>
  <si>
    <t>Maggi 5 Minuten Terrine Spaghetti in Käse Sahne Sauce, 0,062 KG/BE</t>
  </si>
  <si>
    <t>Dr.Oetker Professional Delikatess Soße zu Rinderbraten, Granulat,  12 KG/EI</t>
  </si>
  <si>
    <t>1-39-250060</t>
  </si>
  <si>
    <t>Dr.Oetker Professional Roux hell Klassische Mehlschwitze, deklarationsfrei, 10 KG/EI</t>
  </si>
  <si>
    <t>1-39-259008</t>
  </si>
  <si>
    <t>Dr.Oetker Professional Klassischer Pudding Schokolade, zum Kochen,  2,5 KG/FS</t>
  </si>
  <si>
    <t>1-39-202104</t>
  </si>
  <si>
    <t>Dr.Oetker Professional Klassischer Pudding Vanille-Geschmack, zum Kochen,  2,5 KG/FS</t>
  </si>
  <si>
    <t>1-39-202004</t>
  </si>
  <si>
    <t>GASTRO frischli 2-fach Strudel, 24x Schoko-Vanille 0,1 KG/BE</t>
  </si>
  <si>
    <t>TK Dr.Oetker Dessert Art Schwarzwälder Kirsch, Refill, 85g,  48 ST/KT</t>
  </si>
  <si>
    <t>1-39-209693</t>
  </si>
  <si>
    <t>Frischli Sahne Pudding Schoko, 6% Fett, ungekühlt haltbar, 85 G/BE</t>
  </si>
  <si>
    <t>Frischli Sahne Pudding Vanilla, 6% Fett, ungekühlt haltbar, 85 G/BE</t>
  </si>
  <si>
    <t>Frischli Sahne Pudding Nuss-Nougat, 3,7% Fett, 85 G/BE, ungekühlt haltbar</t>
  </si>
  <si>
    <t>Frischli Sahne Pudding Karamell, 6% Fett, ungekühlt haltbar, 85 G/BE</t>
  </si>
  <si>
    <t>Frischli Sahne Pudding Panna Cotta, 6,1% Fett, 85 G/BE, ungekühlt haltbar</t>
  </si>
  <si>
    <t>TK Dr.Oetker Haselnussdessert mit Karamell- und Vanillegeschmack, 96g,  48 ST/KT</t>
  </si>
  <si>
    <t>1-39-209694</t>
  </si>
  <si>
    <t>TK Göttinger Kugel von der Tonkabohne im Himbeermantel, 28g, 35 ST/KT</t>
  </si>
  <si>
    <t>TK Traiteur de Paris Cheesecake mit roten Früchten, 90 g, 16 ST/KT</t>
  </si>
  <si>
    <t>TK Göttinger Passionsfruchtmousse mit Mangofruchtmark, 65ml, Nachfüller für 80ml Rexglas, 30 ST/KT</t>
  </si>
  <si>
    <t>TK Salomon Food World Noodle Stick Teriyaki, a 20g, 75 ST/BT</t>
  </si>
  <si>
    <t>TK Salomon Food World Noodle Stick Pad Thai, a 20g, 75 ST/BT</t>
  </si>
  <si>
    <t>Maggi Ravioli Gemüse</t>
  </si>
  <si>
    <t>GTIN: 4005500330318</t>
  </si>
  <si>
    <t>Kühne Sauerkraut fix &amp; fertig, mit Speck, Zwiebeln und Schweineschmalz, 5 KG/BT</t>
  </si>
  <si>
    <t>PP00155</t>
  </si>
  <si>
    <t>TK Brizza, gebacken, 210 g, 10 ST/KT, Brezelpizzaboden mit Salzbeigabe</t>
  </si>
  <si>
    <t>BR050</t>
  </si>
  <si>
    <t>TK Giacobbe Lasagne Bolognese, vorgegart, vorportioniert, ST á ca.300g, 30 ST/KT, mit Rindfleischsauce</t>
  </si>
  <si>
    <t>TK Giacobbe Lasagne Frühlingsgemüse, ca.300g, vorgegart, 30 ST/KT</t>
  </si>
  <si>
    <t>TK Bürger Cannelloni, mit Hackfleischfüllung, ca.40g, 2 KG/BT</t>
  </si>
  <si>
    <t>TK Traiteur de Paris Canapés Vegetarien, ca 10g, 54 ST/KT</t>
  </si>
  <si>
    <t>Hipp Bio Bana.u.Pfirs.i.Apfel</t>
  </si>
  <si>
    <t>GTIN: 4062300297081</t>
  </si>
  <si>
    <t>Hipp Bio Pfirsich in Apfel</t>
  </si>
  <si>
    <t>GTIN: 4062300297067</t>
  </si>
  <si>
    <t>Hipp Bio Apfel-Bananen-Müsli</t>
  </si>
  <si>
    <t>GTIN: 4062300406490</t>
  </si>
  <si>
    <t>Hipp Bio Gemüse-Allerlei</t>
  </si>
  <si>
    <t>GTIN: 4062300020313</t>
  </si>
  <si>
    <t>Hipp Bio Reine Früh-Karotte</t>
  </si>
  <si>
    <t>GTIN: 4062300020719</t>
  </si>
  <si>
    <t>Hipp Bio Gemüse Risotto</t>
  </si>
  <si>
    <t>GTIN: 4062300379060</t>
  </si>
  <si>
    <t>Hipp Bio Menü Gemüsereis m. Bio-Hühnchen</t>
  </si>
  <si>
    <t>GTIN: 4062300025318</t>
  </si>
  <si>
    <t>Hipp Bio Jun.Menü Reis mit Karottenund Bio-Pute</t>
  </si>
  <si>
    <t>GTIN: 4062300033115</t>
  </si>
  <si>
    <t>Hipp Bio Kleink.Menü Gemüse- risotto und Bio-Pute</t>
  </si>
  <si>
    <t>GTIN: 4062300036710</t>
  </si>
  <si>
    <t>Hipp Bio-Saft Banane/Apfel</t>
  </si>
  <si>
    <t>GTIN: 4062300034747</t>
  </si>
  <si>
    <t>Hipp Bio Saft Milder Apfel</t>
  </si>
  <si>
    <t>GTIN: 4062300034778</t>
  </si>
  <si>
    <t>Hipp Bio Kürbis m.Kartoffeln</t>
  </si>
  <si>
    <t>GTIN: 4062300129443</t>
  </si>
  <si>
    <t>Hipp Bio Menü Kürbis m.Kartof. und Bio-Rind</t>
  </si>
  <si>
    <t>GTIN: 4062300261532</t>
  </si>
  <si>
    <t>Hipp Bio Getreide Brei 100% Reis, ungesüßt</t>
  </si>
  <si>
    <t>GTIN: 4062300343108</t>
  </si>
  <si>
    <t>Joyce Aqua still</t>
  </si>
  <si>
    <t>GTIN: 4103990005485</t>
  </si>
  <si>
    <t>Elka Frische Orangensaft 3,05 L/KN, 100% frisch gepresster Orangensaft mit Fruchtfleisch</t>
  </si>
  <si>
    <t>Froosh Smoothie Focus EW 0,235 L/DS</t>
  </si>
  <si>
    <t>Marco Polo Grüner Tee,einzeln kuvertiert, Beutel à 1,75g, 20 BT/PK</t>
  </si>
  <si>
    <t>Marco Polo Pfefferminztee, kuvertiert, Beutel à 1,5 g, 20 BT/PK</t>
  </si>
  <si>
    <t>Marco Polo Kamillentee, kuvertiert, Beutel à 1,25 g, 20 BT/PK</t>
  </si>
  <si>
    <t>Marco Polo Schwarzer Tee, kuvertiert, Beutel à 1,5g, 20 BT/PK</t>
  </si>
  <si>
    <t>Marco Polo Fencheltee, kuvertiert, Beutel à 1,75 g, 20 BT/PK</t>
  </si>
  <si>
    <t>Marco Polo Früchtetee, kuvertiert, Beutel à 1,75 g, 20 BT/PK</t>
  </si>
  <si>
    <t>Marco Polo Hagebutte mit Hibiskus Tee, kuvertiert, Beutel à 2 g, 20 BT/PK</t>
  </si>
  <si>
    <t>Dallmayr Prodomo, gemahlen, vollendet veredelter Spitzenkaffee, spezial-veredelt, 500 G/PK</t>
  </si>
  <si>
    <t>00430-7</t>
  </si>
  <si>
    <t>Kaffee DallmayrProdomo 500g 6kg/KT</t>
  </si>
  <si>
    <t>Pure Tea Selection Bio Minze, Kräutertee, Tassenportion, einz.kuv., à 1,75g, 25 BT/PK</t>
  </si>
  <si>
    <t>Pure Tea Selection Grüner Tee Zitronenmyrte, Tassenportion, einz.kuv., à 2g, 25 BT/PK</t>
  </si>
  <si>
    <t>Pure Tea Selection Earl Grey, aro.Schwarztee, Tassenportion, einz.kuv., à 2g, 25 BT/PK</t>
  </si>
  <si>
    <t>Pure Tea Selection Waldbeere, aro. Früchtetee, Tassenporion, einz.kuv., à 3,5g, 25 BT/PK</t>
  </si>
  <si>
    <t>Pure Tea Selection Hibiskus Himbeere, aro. Früchtetee mit Hibis.,TP, einz.kuv., à 3g, 25 BT/PK</t>
  </si>
  <si>
    <t>Das Fix-Kartoffelpüree mit Milch (Felix)</t>
  </si>
  <si>
    <t>GTIN: 7310241848112</t>
  </si>
  <si>
    <t>Kartoffelsalat mit Essig und Öl, 5 KG/EI</t>
  </si>
  <si>
    <t>Wild Garkartoffeln ganz 25-40mm Parisienne, festkochend, gegart</t>
  </si>
  <si>
    <t>Pfanni Kaltquell Püree Milch Kartoff.Flocken Püree</t>
  </si>
  <si>
    <t>GTIN: 4007801105664</t>
  </si>
  <si>
    <t>verzehrfertig, Würfel 20-35mm , Obst in veränderl. Gewichtsanteilen (grüne Äpfel, Cantaloupemelone, Ananas, Mangos, Wassermelone)</t>
  </si>
  <si>
    <t>verzehrfertig, Würfel  , Obst in veränderl. Gewichtsanteilen (Wassermelone, Orange, rote Äpfel, helle Trauben, grüne Äpfel, Honigmelone)</t>
  </si>
  <si>
    <t>Gurkensalat klar, aus frischen Gurken im klaren Kräuterdressing</t>
  </si>
  <si>
    <t>Karottensalat klar, mit Zucker und Süßungsmittel, Karotten und Apfelstücke in fruchtigem Aufguss</t>
  </si>
  <si>
    <t>Eisberg grob 38mm 1kg,  unter Schutzatmosphäre verpackt, gewaschen</t>
  </si>
  <si>
    <t>Zutaten: Eisberg, Radicchio, Lollo Bianco, Lollo Rosso, Frisee, Endivie. Unter Schutzatmosphäre verpackt, gewaschen</t>
  </si>
  <si>
    <t>Zutaten: Lauch 4mm, Karotten, SELLERIE je 2,4mm, Unter Schutzatmosphäre verpackt, gewaschen</t>
  </si>
  <si>
    <t>Rotkohlsalat in würzigem Dressing, Feiner Rotkohl u. würzige Zwiebeln in einem aromatischen Aufguss m. Zitronensaft</t>
  </si>
  <si>
    <t>Zutaten: Gurken, Paprika, Karotten, Weisskraut, Mais, Kidneybohnen, verzehrfertig</t>
  </si>
  <si>
    <t>Gemüsemischung mit 67 % Gemüse in einem klaren, süß sauren Aufguss (Geschnittene Kohl-, Mohrrüben- und Paprikastreifen)</t>
  </si>
  <si>
    <t>Salat aus Nudeln, Fleischbrät und Gemüse in Salatmayonnaise</t>
  </si>
  <si>
    <t>Bohnensalat klar, pikante Bohnen und Zwiebeln im klaren Dressing, mit Zucker und Süßungsmittel</t>
  </si>
  <si>
    <t>frische Gurkenscheiben mit Joghurterzeugnis und Kräutern</t>
  </si>
  <si>
    <t>Gemüse in veränderlichen Gewichtsanteilen: Auberginen, Paprika, Zwiebeln, Zucchini je 20mm Würfel</t>
  </si>
  <si>
    <t>Zwiebeln, Weißkohl, Paprika in 20mm Würfel, Lauch grob, Champignons 20%</t>
  </si>
  <si>
    <t>klares Dressing</t>
  </si>
  <si>
    <t>Salatzubereitung aus frischem Weißkohl, Salatgurken, Paprika, Mohrrüben und weiteren Zutaten in einer fein abgestimmten Würzsoße</t>
  </si>
  <si>
    <t>Zutaten: Chinakohl, Eissalat, Karotten, Weisskohl, Radicchio. Unter Schutzatmosphäre verpackt</t>
  </si>
  <si>
    <t>Zutaten: Eissalat, Radicchio, Frisee. Unter Schutzatmosphäre verpackt</t>
  </si>
  <si>
    <t>Zutaten: Lollo Rosso, Lollo Bianco, Frisee, Radicchio, Rucola, unter Schutzatmosphäre verpackt</t>
  </si>
  <si>
    <t>Pak Choi rot,roter Salat,Mizuna grün+rot,Tatsoi,Mini-Magold,Landkresse</t>
  </si>
  <si>
    <t xml:space="preserve">Paprika rot und gelb, Porree, Champignons, Zwiebeln, Austernpilze
</t>
  </si>
  <si>
    <t>Zutaten: Karotten, Lauch, Sellerie</t>
  </si>
  <si>
    <t>Wild Karottensalat mit Apfelstücken</t>
  </si>
  <si>
    <t>Kühlmann Süßkartoffelsalat mit Kichererbsen und Cranberries, 1 KG/BE</t>
  </si>
  <si>
    <t>Lauch, Gurken, Radieschen, Kidneybohnen</t>
  </si>
  <si>
    <t>Tomaten, 1/8 Stücke geschnitten</t>
  </si>
  <si>
    <t>5mm</t>
  </si>
  <si>
    <t>Lammschulter ohne Knochen, ohne Bein, ohne Knorpel, ohne dicke Sehnen, ohne Zusatzstoffe, ohne Fremdkörper und Verschmutzungen</t>
  </si>
  <si>
    <t>reines Rindfleisch</t>
  </si>
  <si>
    <t>Brühwurst, fein, geräuchert, im Schweinedarm, nach deutscher Rezeptur; Kaliber 27/31</t>
  </si>
  <si>
    <t>Feine Rostbratwurst im Schweinedarm, Kaliber 30/32</t>
  </si>
  <si>
    <t>Schinkenfleischwurst, fein gekörnt, im Kunstdarm-Ring, 1/1 Ring, 0,65 KG/ST, Kaliber 45</t>
  </si>
  <si>
    <t>Streifenmaße ca. 2,5 x 5 x 100 mm, für Wurstsalat</t>
  </si>
  <si>
    <t>Original Frankfurter Würstchen</t>
  </si>
  <si>
    <t>grob gekörnt,herzhaft, im Schweinedarm, 0,12 KG/ST</t>
  </si>
  <si>
    <t>Original Bayrische Weißwurst</t>
  </si>
  <si>
    <t>Wurst, Weiss m Petersilie 70g/Paar</t>
  </si>
  <si>
    <t>200g Packung in Scheiben</t>
  </si>
  <si>
    <t>Roggenvollkorn-Knäckebrot</t>
  </si>
  <si>
    <t>Roggenvollkorn-Knäckebrot mit Sesam</t>
  </si>
  <si>
    <t>Kartoffeltasche, vorgebacken, Füllung: Frischkäse, Sauerrahm, Kräuter und Gewürze</t>
  </si>
  <si>
    <t>Hefeteigkloß gefüllt mit Pflaumenmus, vorgegart</t>
  </si>
  <si>
    <t>Hergestellt aus frischen Weißbrotwürfeln, fein gewürzt, ausgeformt und freifließend tiefgefroren</t>
  </si>
  <si>
    <t>tiefgefrorene Brokkoliröschen, die gekocht und püriert sind. Das Püree wird in Mini-Portionen eingefroren</t>
  </si>
  <si>
    <t>gefrorenes Karottenpüree aus frischen Karotten zubereitet. Das Püree wird in Mini-Portionen eingefroren</t>
  </si>
  <si>
    <t>gefrorenes Knollenselleriepüree aus frischem Knollensellerie. Das Püree wird in Mini-Portionen eingefroren</t>
  </si>
  <si>
    <t>Bärlauch, erntefrisch, gewaschen, geschnitten und einzeln tiefgefroren</t>
  </si>
  <si>
    <t>Weißkohl, Bambus, Pilze, Porree, Paprika rot/grün, Zwiebeln und Kaiserschoten</t>
  </si>
  <si>
    <t>TK Bonduelle Couscous Gemüsemischung 2,5 KG/BT, Karotten, Zucchini, Kichererbsen, weiße Rübchen, Paprika rot/grün,Staudensellerie</t>
  </si>
  <si>
    <t>Karotten gewürfelt, tiefgekühlt, 10x10x10mm</t>
  </si>
  <si>
    <t>Austernpilze, Stockschwämmchen, Butterpilze, Egerlinge</t>
  </si>
  <si>
    <t>Petersilie, Gartenkresse, Dill, Kerbel, Schnittlauch, Rucola, Sauerampfer, Pimpinelle</t>
  </si>
  <si>
    <t>TK Frosta Combi Classe Grill-Pfannengemüse Mediterran, 1,5 KG/BT</t>
  </si>
  <si>
    <t>F1582G</t>
  </si>
  <si>
    <t>TK Ardo Schnittbohnen, 2,5 KG/BT</t>
  </si>
  <si>
    <t>Davert Mühle Bio Sojaschnetzel fein, 10 KG/KT</t>
  </si>
  <si>
    <t>Kanso Keto Margarine, mit MCT-Öl, 250 G/BE</t>
  </si>
  <si>
    <t>Kakao, H, 500ml 0,3% Fett</t>
  </si>
  <si>
    <t>Kakao, H-  200ml 0,3% Fett</t>
  </si>
  <si>
    <t>Milch, Vanille frisch 3,5% 400ml  BGL</t>
  </si>
  <si>
    <t>Quark, mager, 40g</t>
  </si>
  <si>
    <t>Gastro Sahnekörbchen, 7,4% Fett, Fruchtjoghurt, 3fach sortiert, 125 G/BE</t>
  </si>
  <si>
    <t>BGL Frucht &amp; Knusper Joghurt Sort. 1 Van,Ban,Erd,Himb</t>
  </si>
  <si>
    <t>GTIN: 4101530005902</t>
  </si>
  <si>
    <t>Frankenland Fruchtquark Erdbeere, 20% Fett, 75 G/BE</t>
  </si>
  <si>
    <t>Quark, Kräuter 20%, 40g</t>
  </si>
  <si>
    <t>Etelser Emmentaler Käsesauce, Schmelzkäsezub. 60% Fett i.Tr., 3,5 KG/EI</t>
  </si>
  <si>
    <t>Gouda Käse-Snack, Schnittkäse, Kuhmilch, 48% Fett i.Tr., Deutschland, 50g, 20 ST/DS, Delina GmbH</t>
  </si>
  <si>
    <t>Milch, Schoko frisch 3,5% 400ml  BGL</t>
  </si>
  <si>
    <t>Milch, Erdbeer frisch 3,5% 400ml  BGL</t>
  </si>
  <si>
    <t>BGL Schokoladen-Milch ESL Tetra Top</t>
  </si>
  <si>
    <t>GTIN: 4101530002000</t>
  </si>
  <si>
    <t>BGL Erdbeer-Milch ESL Tetra Top</t>
  </si>
  <si>
    <t>GTIN: 4101530007869</t>
  </si>
  <si>
    <t>Milkana Holländer, Schmelzkäsezub., 30% Fett i.Tr., Deutschland, 20g, 100 ST/KT</t>
  </si>
  <si>
    <t>Käseaufschnitt Scheiben Edamer/Tilsiter/Emmental., Frischpack GmbH</t>
  </si>
  <si>
    <t>Hofmeister Bayerische Brotzeit, Schmelzkäsezub., 30% Fett i.Tr., 25g, 24 ST/PK</t>
  </si>
  <si>
    <t>Bresso Brotaufstrich Kräuter, Frischkäse, Kuhmilch, 62% Fett i.Tr., Frankreich, 1,5 KG/BE</t>
  </si>
  <si>
    <t>Arla Buko Natur "Der Sahnige", Frischkäse, Kuhmilch, 73% Fett i.Tr., Dänemark, 20g, 48 ST/PK</t>
  </si>
  <si>
    <t>Hofmeister L&amp;S Käse Ecken, Schmelzkäsezub., 30% Fett i.Tr., 25g, 24 ST/PK</t>
  </si>
  <si>
    <t>Davert Mühle Bio Sojaschnetzel grob, 8 KG/KT</t>
  </si>
  <si>
    <t>TK Hansa Eieromelett, 80g 50 ST/KT</t>
  </si>
  <si>
    <t>Cornichons mit Süßungsmittel</t>
  </si>
  <si>
    <t>Apfelmark, ohne Zuckerzusatz</t>
  </si>
  <si>
    <t>Bewertung</t>
  </si>
  <si>
    <t>TK Sardellen, ganz, mit Kopf</t>
  </si>
  <si>
    <t>ASC Tilapia-Naturfilet, IQF</t>
  </si>
  <si>
    <t>Räucherlachs, geschnitten, Trim D, ohne Haut, Injektionssalzung, vakuumiert, 1 KG/PK</t>
  </si>
  <si>
    <t>TK Frutti di Mare, Meeresfrüchtemischung</t>
  </si>
  <si>
    <t>Premium 50% Frucht</t>
  </si>
  <si>
    <t>50% Frucht/o.Kerne</t>
  </si>
  <si>
    <t>Konfitüre extra light (30% weniger Kalorien gegenüber einer Konfitüre), mit kleinen Fruchtstücken</t>
  </si>
  <si>
    <t>Antipa.gr. Oliv. Basili ohn. Stein 1kg</t>
  </si>
  <si>
    <t>Mandeln, gehobelt 1kg</t>
  </si>
  <si>
    <t>Händlmaier Hausmachersenf, süß, 5 KG/EI</t>
  </si>
  <si>
    <t>Zwiebel, Röst- 1kg/Btl</t>
  </si>
  <si>
    <t>Kräuter Frankfurter Grüne Soße 200g</t>
  </si>
  <si>
    <t>frische Kräutermischung</t>
  </si>
  <si>
    <t>Wiberg Tropical BBQ Sauce,  800 G/FL</t>
  </si>
  <si>
    <t>Lukull Sauce Hollandaise,  1 L/PK</t>
  </si>
  <si>
    <t>Trockenmischung </t>
  </si>
  <si>
    <t>Dr.Oetker Professional Bayerische Creme, ohne Kochen,  1 KG/FS</t>
  </si>
  <si>
    <t>1-39-204250</t>
  </si>
  <si>
    <t>Kühne Apfelrotkohl, fix und fertig, ATG: 4800g, 5 KG/BT</t>
  </si>
  <si>
    <t>Goethes Grüne Soße 5 kg Eimer Dahlhoff Feinkost, Dahlhoff Feinkost GmbH</t>
  </si>
  <si>
    <t>TK Dreistern Kaiserschmarrn, Wiener Art, mit Rosinen, 2 KG/BT</t>
  </si>
  <si>
    <t>Joghurt mit Früchten und Getreideflocken mit 3,5 % Fett im Milchanteil</t>
  </si>
  <si>
    <t>Geflügelkräuterklopse, 40 g, aus fein zerkleinertem Geflügelfleisch, mit Petersilie, gegart</t>
  </si>
  <si>
    <t>aus Kartoffelraspeln, mild gewürzt, ausgeformt, vorgebacken</t>
  </si>
  <si>
    <t>TK Wedges Spicy Jacket 10kg/Kar, Aviko B.V</t>
  </si>
  <si>
    <t>Feinkostsalat aus gegarten Speisekartoffeln mit gekochten Eiern, Gurken sowie weiteren Zutaten in einer fein abgestimmten Würzsoße</t>
  </si>
  <si>
    <t>aus frischem Kartoffelpüree, mild gewürzt, ausgeformt</t>
  </si>
  <si>
    <t>Kartoffel, Schupfnudeln TK 10kg/Kar</t>
  </si>
  <si>
    <t>Folienkartoffeln Bake Potatos Napuro 4x250g, Sapros GmbH</t>
  </si>
  <si>
    <t>GTIN: 4021984056148</t>
  </si>
  <si>
    <t>GTIN: 8710449002825</t>
  </si>
  <si>
    <t>K</t>
  </si>
  <si>
    <t>Angebots
Einheit
=Mengen-
einheit</t>
  </si>
  <si>
    <t>Angebots
Einheit =
Mengen-
einheit</t>
  </si>
  <si>
    <t>Geflügel, Chik'n-Ananas-Stick 40x25g TK</t>
  </si>
  <si>
    <t>PK</t>
  </si>
  <si>
    <t>SH</t>
  </si>
  <si>
    <t>Heisse Tasse Spargelcremesuppe Port.</t>
  </si>
  <si>
    <t>Heisse Tasse Hühnersuppe Port.</t>
  </si>
  <si>
    <t>Heisse Tasse Tomatencremesuppe Port.</t>
  </si>
  <si>
    <t>Heisse Tasse Lauchcremesuppe Port.</t>
  </si>
  <si>
    <t>Maggi 5Min Terrine Nudel Waldpilz</t>
  </si>
  <si>
    <t>Maggi 5Min Terrine Spag.Käsesauce</t>
  </si>
  <si>
    <t>Dessert Oetker Schw. Art. 85g, TK</t>
  </si>
  <si>
    <t>Dessert Kugel Tonka Him  TK</t>
  </si>
  <si>
    <t>TK TdP Cheesecake m.rot.Fr.90g</t>
  </si>
  <si>
    <t>TK Göt.Passio.mous.Mango 65ml</t>
  </si>
  <si>
    <t xml:space="preserve">Salomon Noodle Stick Teriyaki </t>
  </si>
  <si>
    <t>Salomon Noodle Stick Pad Thai</t>
  </si>
  <si>
    <t xml:space="preserve">GIA Pizza Pomodoro 240g </t>
  </si>
  <si>
    <t>TK Brizza, Brezelpizzaboden 210g</t>
  </si>
  <si>
    <t>Lasagne Bolog. 300g Giacob.</t>
  </si>
  <si>
    <t>Lasagne Gemüse 300g Giacob.</t>
  </si>
  <si>
    <t xml:space="preserve">TK Canapés vegetarisch 10g </t>
  </si>
  <si>
    <t>Hipp Bio Getreide 100%Reis 200g</t>
  </si>
  <si>
    <t>KANN</t>
  </si>
  <si>
    <t xml:space="preserve">Tee, grün, kuvertiert 1,75g </t>
  </si>
  <si>
    <t xml:space="preserve">Tee, Pfefferm, kuvertiert </t>
  </si>
  <si>
    <t>Tee, Kamille, kuvertiert</t>
  </si>
  <si>
    <t xml:space="preserve">Tee, schwarz, kuvertiert </t>
  </si>
  <si>
    <t xml:space="preserve">Tee, Fenchel, kuvertiert </t>
  </si>
  <si>
    <t xml:space="preserve">Tee, Früchte, kuvertiert </t>
  </si>
  <si>
    <t xml:space="preserve">Tee, Hagebutte, kuvertiert </t>
  </si>
  <si>
    <t xml:space="preserve">Tee, Pure Tea Bio Minze </t>
  </si>
  <si>
    <t>Tee, Pure Tea Grüner Tee Zitron</t>
  </si>
  <si>
    <t xml:space="preserve">Tee, Pure Tea Earl Grey </t>
  </si>
  <si>
    <t xml:space="preserve">Tee, Pure Tea Waldbeere </t>
  </si>
  <si>
    <t xml:space="preserve">Tee, Pure Tea Himbeere-Hibis </t>
  </si>
  <si>
    <t xml:space="preserve">Brot, Lowcarb Kernige 200g </t>
  </si>
  <si>
    <t xml:space="preserve">Brot, Lowcarb Sonnenblumen 200g </t>
  </si>
  <si>
    <t xml:space="preserve">Bsp.  Duo v.Kabelj/Garn. </t>
  </si>
  <si>
    <t xml:space="preserve">Bsp.  La.Hü.m.Bärl.Pest. </t>
  </si>
  <si>
    <t>Bsp.  Hä.Br.Sup.m.To.Co.</t>
  </si>
  <si>
    <t xml:space="preserve">Bsp.  Orie.Kich.Erb.Ein. </t>
  </si>
  <si>
    <t>Honig 28g im Glas</t>
  </si>
  <si>
    <t>Konfitüre Himbeere 28g im Glas</t>
  </si>
  <si>
    <t>Konfitüre Schwartau Erdbeer 25g</t>
  </si>
  <si>
    <t>Vegetella Pflanzlicher Aufstrich 24g</t>
  </si>
  <si>
    <t xml:space="preserve">TK Flying Sweet Lollies13g </t>
  </si>
  <si>
    <t xml:space="preserve">TK Macarons 12g </t>
  </si>
  <si>
    <t>Wrigleys Airwaves Euka-Menthol PAK</t>
  </si>
  <si>
    <t>Be-Kind Riegel,Honey Nut&amp;Salt 40g</t>
  </si>
  <si>
    <t>Snickers, Creamy Peanut Butter 36g</t>
  </si>
  <si>
    <t>m&amp;m´s Peanut, Schokolinsen 45g</t>
  </si>
  <si>
    <t xml:space="preserve">Milchschnitte </t>
  </si>
  <si>
    <t>Ültje Studentenfutter</t>
  </si>
  <si>
    <t xml:space="preserve">Mars Malteser, </t>
  </si>
  <si>
    <t xml:space="preserve">MilkyWay Doppelriegel, </t>
  </si>
  <si>
    <t xml:space="preserve">Airwaves Atem-Frei Cherry Menth, </t>
  </si>
  <si>
    <t xml:space="preserve">Airwaves Atem-Frei Cool Cassis, </t>
  </si>
  <si>
    <t>Gebäck, Bahl.Collect. o.Schoko 161g</t>
  </si>
  <si>
    <t>Twix, Schokoriegel</t>
  </si>
  <si>
    <t>Ritter Sport Vollmilch</t>
  </si>
  <si>
    <t xml:space="preserve">Ritter Sport Knusperflakes </t>
  </si>
  <si>
    <t xml:space="preserve">Ritter Sport Joghurt </t>
  </si>
  <si>
    <t xml:space="preserve">Ritter Sport Alpenmilch </t>
  </si>
  <si>
    <t>Kitkat-Waffeln</t>
  </si>
  <si>
    <t>Gummibärchen, Haribo  100g</t>
  </si>
  <si>
    <t>Bounty, Vollmilch</t>
  </si>
  <si>
    <t>Balisto, Müsli-Mix</t>
  </si>
  <si>
    <t>Balisto, Korn - Mix</t>
  </si>
  <si>
    <t>Balisto, Joghurt-Beeren Mix</t>
  </si>
  <si>
    <t>Gebäck, Bahlsen Hit 27g</t>
  </si>
  <si>
    <t>Gebäck, Brandt Hobbits 22,8g</t>
  </si>
  <si>
    <t>Knoppers</t>
  </si>
  <si>
    <t>Gebäck, Leibniz-Keks</t>
  </si>
  <si>
    <t xml:space="preserve">Käse, Castello Käsesortiment </t>
  </si>
  <si>
    <t>Käse, Buko natur 73%, 20g</t>
  </si>
  <si>
    <t>Pudding Müller Waldm.m.Vanilles.</t>
  </si>
  <si>
    <t>Sojadrink mit Schoko  250 ml</t>
  </si>
  <si>
    <t>Sojadrink mit Vanille, 250 ml</t>
  </si>
  <si>
    <t>Sojadessert Vanille 125 g Alpro</t>
  </si>
  <si>
    <t>Sojadessert Schoko 125 g Alpro</t>
  </si>
  <si>
    <t>Margarine Bebo Soft 2kg/Schale</t>
  </si>
  <si>
    <t>Margarine Becel 10g</t>
  </si>
  <si>
    <t>Margarine Bebo Omega Spread 10g</t>
  </si>
  <si>
    <t>Kornflakes 24g Kelloggs</t>
  </si>
  <si>
    <t xml:space="preserve">TK Cocktailgebäck 33g </t>
  </si>
  <si>
    <t xml:space="preserve">TK Mini Wrap Asia Veggie 35g </t>
  </si>
  <si>
    <t xml:space="preserve">TK Mini Wrap BBQ Chicken 35g </t>
  </si>
  <si>
    <t>veget. Kohlroulade TK, 200g</t>
  </si>
  <si>
    <t>Linsenburger, vegan TK 80g</t>
  </si>
  <si>
    <t>Veget. Maultaschen 85g Bürger</t>
  </si>
  <si>
    <t>Veget. Maultaschen 50g Bürger</t>
  </si>
  <si>
    <t xml:space="preserve">Muffin Milka B&amp;B 110g TK </t>
  </si>
  <si>
    <t xml:space="preserve">Muffin Oreo B&amp;B 110g TK </t>
  </si>
  <si>
    <t>Gebäck, MiniButterPlunderMix 40g TK</t>
  </si>
  <si>
    <t>Gebäck, Mini Berliner Himbeer  12,5g</t>
  </si>
  <si>
    <t>Schokoladentörtchen Vegan TK 90g</t>
  </si>
  <si>
    <t>Gebäck MiniSchokotörtchen 30g TK</t>
  </si>
  <si>
    <t>Gebäck, Donut Mix-Box 55g TK</t>
  </si>
  <si>
    <t>Gebäck MiniMuffins Schoko 19g TK</t>
  </si>
  <si>
    <t>Gebäck MiniMuffins Vanille 19g TK</t>
  </si>
  <si>
    <t>Gebäck Croissant Pistazie 80g TK</t>
  </si>
  <si>
    <t>Gebäck Zitronen/Vanille Croissant 90g</t>
  </si>
  <si>
    <t xml:space="preserve">Gebäck MiniDonuts Mix Box </t>
  </si>
  <si>
    <t>Grasmehr Frankf.Würstchen a 50g</t>
  </si>
  <si>
    <t>Grasmehr Kartoffelwurst  a 120g</t>
  </si>
  <si>
    <t>Wurst, Grasmehr Käseknacker a 100g</t>
  </si>
  <si>
    <t>Wurst, Aufschnittsorten 200 g gemischt</t>
  </si>
  <si>
    <t>TK Asia Cigar Thai Chik'n 22g</t>
  </si>
  <si>
    <t>Kalbfleischklöße, 40g/St</t>
  </si>
  <si>
    <t>Wurst, feine Leber  25g</t>
  </si>
  <si>
    <t>Konfitüre, 25g Light Mischkarton</t>
  </si>
  <si>
    <t>geschätzter Gesamtwert</t>
  </si>
  <si>
    <t>Gesamtsumme/Jahr:</t>
  </si>
  <si>
    <t>Geschätzter Gesamtwert</t>
  </si>
  <si>
    <t>Franzbrötchen 115g TK</t>
  </si>
  <si>
    <t>Gugelhupf Zitrone TK 1200g</t>
  </si>
  <si>
    <t>Nutella 15g</t>
  </si>
  <si>
    <t>Resource Maltodextrin 1,5kg/Dose</t>
  </si>
  <si>
    <t>Hähncheninnenfilets gegart 50g TK</t>
  </si>
  <si>
    <t>Tofu, lose a 2 Kg</t>
  </si>
  <si>
    <t>Meerrettich, Sahne- 750g Glas</t>
  </si>
  <si>
    <t>Mohn, ganz 1000g/Ds</t>
  </si>
  <si>
    <t>Kaffee Coffeinfrei 200x1,8g/Port.</t>
  </si>
  <si>
    <t>Salat, Wildkräuter 300g/PK</t>
  </si>
  <si>
    <t>Schwarzwälder Ki-Sahne Torte 1,9kg/St</t>
  </si>
  <si>
    <t>Suppen/Soßen und Suppeneinlagen</t>
  </si>
  <si>
    <t>TK Erlenbacher Schwarzwälder Kirsch Sahne Torte, Ø 24cm, 1900 G/ST</t>
  </si>
  <si>
    <t>TK Waldpilzcremesuppe 9kg/KT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</si>
</sst>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26"/>
      <name val="Arial"/>
      <family val="2"/>
    </font>
    <font>
      <sz val="10"/>
      <name val="Arial"/>
      <family val="2"/>
    </font>
    <font>
      <sz val="10"/>
      <color rgb="FF034DA1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000000"/>
      <name val="Verdana"/>
      <family val="2"/>
    </font>
    <font>
      <sz val="9"/>
      <color rgb="FF362B36"/>
      <name val="Verdana"/>
      <family val="2"/>
    </font>
    <font>
      <b/>
      <u/>
      <sz val="26"/>
      <color theme="0" tint="-0.14999847407452621"/>
      <name val="Arial"/>
      <family val="2"/>
    </font>
    <font>
      <sz val="10"/>
      <name val="Arial"/>
    </font>
    <font>
      <b/>
      <u/>
      <sz val="18"/>
      <name val="Arial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137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top"/>
    </xf>
    <xf numFmtId="0" fontId="0" fillId="0" borderId="1" xfId="0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Alignment="1">
      <alignment horizontal="center" vertical="top"/>
    </xf>
    <xf numFmtId="0" fontId="7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0" fillId="4" borderId="1" xfId="0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center" vertical="center"/>
    </xf>
    <xf numFmtId="0" fontId="0" fillId="4" borderId="2" xfId="0" applyFill="1" applyBorder="1" applyAlignment="1" applyProtection="1">
      <alignment horizontal="left" vertical="center"/>
    </xf>
    <xf numFmtId="0" fontId="4" fillId="4" borderId="2" xfId="0" applyFont="1" applyFill="1" applyBorder="1" applyAlignment="1" applyProtection="1">
      <alignment horizontal="left" vertical="center"/>
    </xf>
    <xf numFmtId="0" fontId="0" fillId="4" borderId="2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7" fillId="4" borderId="2" xfId="0" applyFont="1" applyFill="1" applyBorder="1" applyAlignment="1" applyProtection="1">
      <alignment horizontal="left" vertical="center"/>
    </xf>
    <xf numFmtId="0" fontId="0" fillId="4" borderId="1" xfId="0" applyFill="1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vertical="top"/>
      <protection locked="0"/>
    </xf>
    <xf numFmtId="0" fontId="0" fillId="0" borderId="11" xfId="0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vertical="top"/>
    </xf>
    <xf numFmtId="0" fontId="3" fillId="4" borderId="4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vertical="center" wrapText="1"/>
    </xf>
    <xf numFmtId="0" fontId="0" fillId="4" borderId="1" xfId="0" applyFill="1" applyBorder="1" applyAlignment="1" applyProtection="1">
      <alignment vertical="top"/>
    </xf>
    <xf numFmtId="0" fontId="0" fillId="4" borderId="1" xfId="0" applyFill="1" applyBorder="1" applyAlignment="1" applyProtection="1">
      <alignment horizontal="center" vertical="top"/>
    </xf>
    <xf numFmtId="4" fontId="0" fillId="0" borderId="1" xfId="0" applyNumberFormat="1" applyBorder="1" applyAlignment="1" applyProtection="1">
      <alignment horizontal="right" vertical="top"/>
    </xf>
    <xf numFmtId="3" fontId="0" fillId="4" borderId="1" xfId="0" applyNumberFormat="1" applyFill="1" applyBorder="1" applyAlignment="1" applyProtection="1">
      <alignment horizontal="right" vertical="top"/>
    </xf>
    <xf numFmtId="0" fontId="0" fillId="0" borderId="1" xfId="0" applyBorder="1" applyAlignment="1" applyProtection="1">
      <alignment vertical="top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top"/>
    </xf>
    <xf numFmtId="3" fontId="0" fillId="0" borderId="1" xfId="0" applyNumberFormat="1" applyBorder="1" applyAlignment="1" applyProtection="1">
      <alignment horizontal="right" vertical="top"/>
    </xf>
    <xf numFmtId="0" fontId="7" fillId="0" borderId="1" xfId="0" applyFont="1" applyBorder="1" applyAlignment="1" applyProtection="1">
      <alignment vertical="top"/>
    </xf>
    <xf numFmtId="0" fontId="4" fillId="0" borderId="1" xfId="0" applyFont="1" applyBorder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6" fillId="4" borderId="1" xfId="0" applyFont="1" applyFill="1" applyBorder="1" applyAlignment="1" applyProtection="1">
      <alignment vertical="top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vertical="top"/>
    </xf>
    <xf numFmtId="0" fontId="4" fillId="4" borderId="1" xfId="0" applyFont="1" applyFill="1" applyBorder="1" applyAlignment="1" applyProtection="1">
      <alignment horizontal="center" vertical="top"/>
    </xf>
    <xf numFmtId="0" fontId="3" fillId="4" borderId="7" xfId="0" applyFont="1" applyFill="1" applyBorder="1" applyAlignment="1" applyProtection="1">
      <alignment vertical="center" wrapText="1"/>
    </xf>
    <xf numFmtId="0" fontId="0" fillId="0" borderId="11" xfId="0" applyBorder="1" applyProtection="1"/>
    <xf numFmtId="0" fontId="0" fillId="4" borderId="10" xfId="0" applyFill="1" applyBorder="1" applyProtection="1"/>
    <xf numFmtId="0" fontId="0" fillId="4" borderId="11" xfId="0" applyFill="1" applyBorder="1" applyProtection="1"/>
    <xf numFmtId="0" fontId="0" fillId="4" borderId="10" xfId="0" applyFill="1" applyBorder="1" applyAlignment="1" applyProtection="1">
      <alignment horizontal="left"/>
    </xf>
    <xf numFmtId="4" fontId="0" fillId="0" borderId="1" xfId="0" applyNumberFormat="1" applyFill="1" applyBorder="1" applyAlignment="1" applyProtection="1">
      <alignment horizontal="right" vertical="top"/>
    </xf>
    <xf numFmtId="0" fontId="0" fillId="0" borderId="10" xfId="0" applyBorder="1" applyAlignment="1" applyProtection="1">
      <alignment horizontal="left"/>
    </xf>
    <xf numFmtId="0" fontId="4" fillId="0" borderId="11" xfId="0" applyFont="1" applyBorder="1" applyProtection="1"/>
    <xf numFmtId="0" fontId="0" fillId="0" borderId="1" xfId="0" applyFill="1" applyBorder="1" applyAlignment="1" applyProtection="1">
      <alignment vertical="top"/>
    </xf>
    <xf numFmtId="3" fontId="0" fillId="0" borderId="1" xfId="0" applyNumberFormat="1" applyFill="1" applyBorder="1" applyAlignment="1" applyProtection="1">
      <alignment horizontal="right" vertical="top"/>
    </xf>
    <xf numFmtId="0" fontId="0" fillId="4" borderId="11" xfId="0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top"/>
    </xf>
    <xf numFmtId="0" fontId="0" fillId="3" borderId="2" xfId="0" applyFill="1" applyBorder="1" applyAlignment="1" applyProtection="1">
      <alignment horizontal="left" vertical="center"/>
    </xf>
    <xf numFmtId="0" fontId="0" fillId="3" borderId="11" xfId="0" applyFill="1" applyBorder="1" applyAlignment="1" applyProtection="1">
      <alignment horizontal="left" vertical="center"/>
    </xf>
    <xf numFmtId="0" fontId="0" fillId="4" borderId="10" xfId="0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top"/>
    </xf>
    <xf numFmtId="0" fontId="0" fillId="3" borderId="2" xfId="0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left" vertical="center"/>
    </xf>
    <xf numFmtId="0" fontId="3" fillId="4" borderId="10" xfId="0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top"/>
    </xf>
    <xf numFmtId="0" fontId="0" fillId="0" borderId="11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top"/>
    </xf>
    <xf numFmtId="0" fontId="0" fillId="0" borderId="11" xfId="0" applyBorder="1" applyAlignment="1" applyProtection="1">
      <alignment vertical="top"/>
    </xf>
    <xf numFmtId="0" fontId="4" fillId="0" borderId="11" xfId="0" applyFont="1" applyBorder="1" applyAlignment="1" applyProtection="1">
      <alignment vertical="top"/>
    </xf>
    <xf numFmtId="4" fontId="0" fillId="0" borderId="11" xfId="0" applyNumberFormat="1" applyBorder="1" applyAlignment="1" applyProtection="1">
      <alignment horizontal="right" vertical="top"/>
    </xf>
    <xf numFmtId="3" fontId="0" fillId="0" borderId="11" xfId="0" applyNumberFormat="1" applyBorder="1" applyAlignment="1" applyProtection="1">
      <alignment horizontal="right" vertical="top"/>
    </xf>
    <xf numFmtId="0" fontId="8" fillId="0" borderId="0" xfId="0" applyFont="1" applyAlignment="1" applyProtection="1">
      <alignment vertical="top"/>
    </xf>
    <xf numFmtId="0" fontId="7" fillId="4" borderId="1" xfId="0" applyFont="1" applyFill="1" applyBorder="1" applyAlignment="1" applyProtection="1">
      <alignment vertical="top"/>
    </xf>
    <xf numFmtId="0" fontId="4" fillId="0" borderId="1" xfId="0" applyFont="1" applyBorder="1" applyAlignment="1" applyProtection="1">
      <alignment horizontal="center" vertical="top"/>
    </xf>
    <xf numFmtId="1" fontId="4" fillId="4" borderId="1" xfId="0" applyNumberFormat="1" applyFont="1" applyFill="1" applyBorder="1" applyAlignment="1" applyProtection="1">
      <alignment horizontal="center" vertical="top"/>
    </xf>
    <xf numFmtId="1" fontId="4" fillId="0" borderId="1" xfId="0" applyNumberFormat="1" applyFont="1" applyBorder="1" applyAlignment="1" applyProtection="1">
      <alignment horizontal="center" vertical="top"/>
    </xf>
    <xf numFmtId="0" fontId="5" fillId="4" borderId="0" xfId="0" applyFont="1" applyFill="1" applyAlignment="1" applyProtection="1">
      <alignment vertical="top"/>
    </xf>
    <xf numFmtId="0" fontId="9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4" borderId="11" xfId="0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top"/>
    </xf>
    <xf numFmtId="0" fontId="0" fillId="4" borderId="11" xfId="0" applyFill="1" applyBorder="1" applyAlignment="1" applyProtection="1">
      <alignment vertical="top"/>
    </xf>
    <xf numFmtId="4" fontId="0" fillId="0" borderId="11" xfId="0" applyNumberFormat="1" applyFill="1" applyBorder="1" applyAlignment="1" applyProtection="1">
      <alignment horizontal="right" vertical="top"/>
    </xf>
    <xf numFmtId="3" fontId="0" fillId="4" borderId="11" xfId="0" applyNumberFormat="1" applyFill="1" applyBorder="1" applyAlignment="1" applyProtection="1">
      <alignment horizontal="right" vertical="top"/>
    </xf>
    <xf numFmtId="0" fontId="0" fillId="0" borderId="11" xfId="0" applyFill="1" applyBorder="1" applyAlignment="1" applyProtection="1">
      <alignment vertical="top"/>
    </xf>
    <xf numFmtId="0" fontId="6" fillId="0" borderId="1" xfId="0" applyFont="1" applyBorder="1" applyAlignment="1" applyProtection="1">
      <alignment vertical="top"/>
    </xf>
    <xf numFmtId="0" fontId="0" fillId="0" borderId="10" xfId="0" applyBorder="1" applyProtection="1"/>
    <xf numFmtId="0" fontId="4" fillId="4" borderId="11" xfId="0" applyFont="1" applyFill="1" applyBorder="1" applyProtection="1"/>
    <xf numFmtId="0" fontId="7" fillId="3" borderId="2" xfId="0" applyFont="1" applyFill="1" applyBorder="1" applyAlignment="1" applyProtection="1">
      <alignment horizontal="left" vertical="center"/>
    </xf>
    <xf numFmtId="0" fontId="0" fillId="3" borderId="10" xfId="0" applyFill="1" applyBorder="1" applyAlignment="1" applyProtection="1">
      <alignment horizontal="left" vertical="center"/>
    </xf>
    <xf numFmtId="0" fontId="0" fillId="0" borderId="11" xfId="0" applyBorder="1" applyAlignment="1" applyProtection="1">
      <alignment wrapText="1"/>
    </xf>
    <xf numFmtId="0" fontId="0" fillId="0" borderId="10" xfId="0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top"/>
    </xf>
    <xf numFmtId="0" fontId="4" fillId="4" borderId="11" xfId="0" applyFont="1" applyFill="1" applyBorder="1" applyAlignment="1" applyProtection="1">
      <alignment vertical="top"/>
    </xf>
    <xf numFmtId="0" fontId="8" fillId="4" borderId="0" xfId="0" applyFont="1" applyFill="1" applyAlignment="1" applyProtection="1">
      <alignment vertical="top"/>
    </xf>
    <xf numFmtId="0" fontId="9" fillId="4" borderId="0" xfId="0" applyFont="1" applyFill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0" fillId="0" borderId="11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top"/>
    </xf>
    <xf numFmtId="3" fontId="0" fillId="0" borderId="11" xfId="0" applyNumberFormat="1" applyFill="1" applyBorder="1" applyAlignment="1" applyProtection="1">
      <alignment horizontal="right" vertical="top"/>
    </xf>
    <xf numFmtId="0" fontId="3" fillId="4" borderId="6" xfId="0" applyFont="1" applyFill="1" applyBorder="1" applyAlignment="1" applyProtection="1">
      <alignment vertical="center" wrapText="1"/>
      <protection locked="0"/>
    </xf>
    <xf numFmtId="0" fontId="3" fillId="4" borderId="8" xfId="0" applyFont="1" applyFill="1" applyBorder="1" applyAlignment="1" applyProtection="1">
      <alignment vertical="center" wrapText="1"/>
      <protection locked="0"/>
    </xf>
    <xf numFmtId="0" fontId="3" fillId="4" borderId="9" xfId="0" applyFont="1" applyFill="1" applyBorder="1" applyAlignment="1" applyProtection="1">
      <alignment vertical="center" wrapText="1"/>
      <protection locked="0"/>
    </xf>
    <xf numFmtId="0" fontId="0" fillId="4" borderId="0" xfId="0" applyFill="1" applyAlignment="1">
      <alignment vertical="top"/>
    </xf>
    <xf numFmtId="0" fontId="4" fillId="4" borderId="1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top"/>
    </xf>
    <xf numFmtId="44" fontId="0" fillId="0" borderId="1" xfId="2" applyFont="1" applyBorder="1" applyAlignment="1" applyProtection="1">
      <alignment vertical="top"/>
      <protection locked="0"/>
    </xf>
    <xf numFmtId="44" fontId="3" fillId="4" borderId="8" xfId="2" applyFont="1" applyFill="1" applyBorder="1" applyAlignment="1" applyProtection="1">
      <alignment vertical="center" wrapText="1"/>
      <protection locked="0"/>
    </xf>
    <xf numFmtId="44" fontId="0" fillId="0" borderId="1" xfId="2" applyFont="1" applyFill="1" applyBorder="1" applyAlignment="1" applyProtection="1">
      <alignment vertical="top"/>
      <protection locked="0"/>
    </xf>
    <xf numFmtId="44" fontId="3" fillId="4" borderId="5" xfId="2" applyFont="1" applyFill="1" applyBorder="1" applyAlignment="1" applyProtection="1">
      <alignment vertical="center" wrapText="1"/>
      <protection locked="0"/>
    </xf>
    <xf numFmtId="44" fontId="0" fillId="0" borderId="11" xfId="2" applyFont="1" applyFill="1" applyBorder="1" applyAlignment="1" applyProtection="1">
      <alignment vertical="top"/>
      <protection locked="0"/>
    </xf>
    <xf numFmtId="164" fontId="0" fillId="4" borderId="11" xfId="0" applyNumberFormat="1" applyFill="1" applyBorder="1" applyAlignment="1" applyProtection="1">
      <alignment vertical="top"/>
    </xf>
    <xf numFmtId="0" fontId="12" fillId="0" borderId="0" xfId="0" applyFont="1" applyAlignment="1" applyProtection="1">
      <alignment vertical="top"/>
    </xf>
    <xf numFmtId="44" fontId="0" fillId="0" borderId="11" xfId="2" applyFont="1" applyBorder="1" applyAlignment="1" applyProtection="1">
      <alignment vertical="top"/>
      <protection locked="0"/>
    </xf>
    <xf numFmtId="44" fontId="0" fillId="4" borderId="11" xfId="2" applyFont="1" applyFill="1" applyBorder="1" applyAlignment="1" applyProtection="1">
      <alignment vertical="top"/>
    </xf>
    <xf numFmtId="44" fontId="13" fillId="0" borderId="0" xfId="0" applyNumberFormat="1" applyFont="1" applyAlignment="1">
      <alignment vertical="top"/>
    </xf>
    <xf numFmtId="0" fontId="0" fillId="0" borderId="11" xfId="0" applyFill="1" applyBorder="1" applyAlignment="1" applyProtection="1">
      <alignment horizontal="left" vertical="center"/>
    </xf>
    <xf numFmtId="0" fontId="12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4" fillId="4" borderId="1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top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</cellXfs>
  <cellStyles count="3">
    <cellStyle name="Standard" xfId="0" builtinId="0"/>
    <cellStyle name="Standard 2" xfId="1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P1054"/>
  <sheetViews>
    <sheetView topLeftCell="A371" zoomScale="80" zoomScaleNormal="80" workbookViewId="0">
      <selection activeCell="F455" sqref="F455"/>
    </sheetView>
  </sheetViews>
  <sheetFormatPr baseColWidth="10" defaultColWidth="9.140625" defaultRowHeight="12.75" x14ac:dyDescent="0.2"/>
  <cols>
    <col min="2" max="2" width="12.5703125" style="1" customWidth="1"/>
    <col min="3" max="3" width="20" style="6" customWidth="1"/>
    <col min="4" max="4" width="99.28515625" customWidth="1"/>
    <col min="5" max="5" width="14.85546875" bestFit="1" customWidth="1"/>
    <col min="6" max="6" width="46.85546875" customWidth="1"/>
    <col min="7" max="7" width="8.42578125" customWidth="1"/>
    <col min="8" max="8" width="7.42578125" hidden="1" customWidth="1"/>
    <col min="9" max="9" width="12.42578125" customWidth="1"/>
    <col min="10" max="10" width="10.42578125" customWidth="1"/>
    <col min="11" max="11" width="11" customWidth="1"/>
    <col min="12" max="12" width="56.85546875" customWidth="1"/>
    <col min="13" max="14" width="23.5703125" customWidth="1"/>
    <col min="15" max="15" width="18.5703125" customWidth="1"/>
  </cols>
  <sheetData>
    <row r="1" spans="1:15" s="29" customFormat="1" ht="50.25" customHeight="1" x14ac:dyDescent="0.2">
      <c r="A1" s="26" t="s">
        <v>1938</v>
      </c>
      <c r="B1" s="26" t="s">
        <v>1939</v>
      </c>
      <c r="C1" s="26" t="s">
        <v>2079</v>
      </c>
      <c r="D1" s="27" t="s">
        <v>1940</v>
      </c>
      <c r="E1" s="26" t="s">
        <v>1906</v>
      </c>
      <c r="F1" s="26" t="s">
        <v>1907</v>
      </c>
      <c r="G1" s="26" t="s">
        <v>1908</v>
      </c>
      <c r="H1" s="26" t="s">
        <v>1909</v>
      </c>
      <c r="I1" s="26" t="s">
        <v>2024</v>
      </c>
      <c r="J1" s="28" t="s">
        <v>2643</v>
      </c>
      <c r="K1" s="28" t="s">
        <v>2076</v>
      </c>
      <c r="L1" s="27" t="s">
        <v>2077</v>
      </c>
      <c r="M1" s="27" t="s">
        <v>2078</v>
      </c>
      <c r="N1" s="111" t="s">
        <v>2755</v>
      </c>
      <c r="O1" s="27" t="s">
        <v>2610</v>
      </c>
    </row>
    <row r="2" spans="1:15" ht="50.25" customHeight="1" x14ac:dyDescent="0.2">
      <c r="A2" s="30"/>
      <c r="B2" s="31" t="s">
        <v>2642</v>
      </c>
      <c r="C2" s="128" t="s">
        <v>1959</v>
      </c>
      <c r="D2" s="128"/>
      <c r="E2" s="128"/>
      <c r="F2" s="128"/>
      <c r="G2" s="128"/>
      <c r="H2" s="129"/>
      <c r="I2" s="128"/>
      <c r="J2" s="19"/>
      <c r="K2" s="19"/>
      <c r="L2" s="19"/>
      <c r="M2" s="106"/>
      <c r="N2" s="106"/>
      <c r="O2" s="87"/>
    </row>
    <row r="3" spans="1:15" x14ac:dyDescent="0.2">
      <c r="A3" s="32">
        <v>1</v>
      </c>
      <c r="B3" s="12" t="s">
        <v>1922</v>
      </c>
      <c r="C3" s="33"/>
      <c r="D3" s="32" t="s">
        <v>1941</v>
      </c>
      <c r="E3" s="32" t="s">
        <v>247</v>
      </c>
      <c r="F3" s="32" t="s">
        <v>248</v>
      </c>
      <c r="G3" s="32" t="s">
        <v>3</v>
      </c>
      <c r="H3" s="34">
        <v>14.44</v>
      </c>
      <c r="I3" s="35">
        <v>90</v>
      </c>
      <c r="J3" s="22"/>
      <c r="K3" s="113"/>
      <c r="L3" s="22"/>
      <c r="M3" s="22"/>
      <c r="N3" s="118">
        <f>K3*I3</f>
        <v>0</v>
      </c>
      <c r="O3" s="87"/>
    </row>
    <row r="4" spans="1:15" x14ac:dyDescent="0.2">
      <c r="A4" s="32">
        <v>2</v>
      </c>
      <c r="B4" s="12" t="s">
        <v>1922</v>
      </c>
      <c r="C4" s="12">
        <v>8492000</v>
      </c>
      <c r="D4" s="13" t="s">
        <v>2025</v>
      </c>
      <c r="E4" s="32" t="s">
        <v>1</v>
      </c>
      <c r="F4" s="32" t="s">
        <v>2</v>
      </c>
      <c r="G4" s="32" t="s">
        <v>0</v>
      </c>
      <c r="H4" s="34">
        <v>1.48</v>
      </c>
      <c r="I4" s="35">
        <v>14500</v>
      </c>
      <c r="J4" s="22"/>
      <c r="K4" s="113"/>
      <c r="L4" s="22"/>
      <c r="M4" s="22"/>
      <c r="N4" s="118">
        <f t="shared" ref="N4:N9" si="0">K4*I4</f>
        <v>0</v>
      </c>
      <c r="O4" s="87"/>
    </row>
    <row r="5" spans="1:15" x14ac:dyDescent="0.2">
      <c r="A5" s="32">
        <v>3</v>
      </c>
      <c r="B5" s="12" t="s">
        <v>1922</v>
      </c>
      <c r="C5" s="33"/>
      <c r="D5" s="32" t="s">
        <v>1941</v>
      </c>
      <c r="E5" s="32" t="s">
        <v>961</v>
      </c>
      <c r="F5" s="32" t="s">
        <v>1948</v>
      </c>
      <c r="G5" s="32" t="s">
        <v>3</v>
      </c>
      <c r="H5" s="34">
        <v>0</v>
      </c>
      <c r="I5" s="35">
        <v>9</v>
      </c>
      <c r="J5" s="22"/>
      <c r="K5" s="113"/>
      <c r="L5" s="22"/>
      <c r="M5" s="22"/>
      <c r="N5" s="118">
        <f t="shared" si="0"/>
        <v>0</v>
      </c>
      <c r="O5" s="87"/>
    </row>
    <row r="6" spans="1:15" x14ac:dyDescent="0.2">
      <c r="A6" s="32">
        <v>4</v>
      </c>
      <c r="B6" s="12" t="s">
        <v>1922</v>
      </c>
      <c r="C6" s="33"/>
      <c r="D6" s="32" t="s">
        <v>1941</v>
      </c>
      <c r="E6" s="32" t="s">
        <v>69</v>
      </c>
      <c r="F6" s="32" t="s">
        <v>1943</v>
      </c>
      <c r="G6" s="32" t="s">
        <v>3</v>
      </c>
      <c r="H6" s="34">
        <v>14.66</v>
      </c>
      <c r="I6" s="35">
        <v>2000</v>
      </c>
      <c r="J6" s="22"/>
      <c r="K6" s="113"/>
      <c r="L6" s="22"/>
      <c r="M6" s="22"/>
      <c r="N6" s="118">
        <f t="shared" si="0"/>
        <v>0</v>
      </c>
      <c r="O6" s="87"/>
    </row>
    <row r="7" spans="1:15" x14ac:dyDescent="0.2">
      <c r="A7" s="32">
        <v>5</v>
      </c>
      <c r="B7" s="12" t="s">
        <v>1922</v>
      </c>
      <c r="C7" s="33"/>
      <c r="D7" s="32" t="s">
        <v>1941</v>
      </c>
      <c r="E7" s="32" t="s">
        <v>1333</v>
      </c>
      <c r="F7" s="32" t="s">
        <v>1944</v>
      </c>
      <c r="G7" s="32" t="s">
        <v>3</v>
      </c>
      <c r="H7" s="34">
        <v>19.11</v>
      </c>
      <c r="I7" s="35">
        <v>3500</v>
      </c>
      <c r="J7" s="22"/>
      <c r="K7" s="113"/>
      <c r="L7" s="22"/>
      <c r="M7" s="22"/>
      <c r="N7" s="118">
        <f t="shared" si="0"/>
        <v>0</v>
      </c>
      <c r="O7" s="87"/>
    </row>
    <row r="8" spans="1:15" x14ac:dyDescent="0.2">
      <c r="A8" s="32">
        <v>6</v>
      </c>
      <c r="B8" s="12" t="s">
        <v>1922</v>
      </c>
      <c r="C8" s="33"/>
      <c r="D8" s="32" t="s">
        <v>1941</v>
      </c>
      <c r="E8" s="32" t="s">
        <v>1289</v>
      </c>
      <c r="F8" s="32" t="s">
        <v>1945</v>
      </c>
      <c r="G8" s="32" t="s">
        <v>3</v>
      </c>
      <c r="H8" s="34">
        <v>0</v>
      </c>
      <c r="I8" s="35">
        <v>1300</v>
      </c>
      <c r="J8" s="22"/>
      <c r="K8" s="113"/>
      <c r="L8" s="22"/>
      <c r="M8" s="22"/>
      <c r="N8" s="118">
        <f t="shared" si="0"/>
        <v>0</v>
      </c>
      <c r="O8" s="87"/>
    </row>
    <row r="9" spans="1:15" x14ac:dyDescent="0.2">
      <c r="A9" s="32">
        <v>7</v>
      </c>
      <c r="B9" s="12" t="s">
        <v>1922</v>
      </c>
      <c r="C9" s="33"/>
      <c r="D9" s="32" t="s">
        <v>1941</v>
      </c>
      <c r="E9" s="32" t="s">
        <v>1342</v>
      </c>
      <c r="F9" s="32" t="s">
        <v>1946</v>
      </c>
      <c r="G9" s="32" t="s">
        <v>3</v>
      </c>
      <c r="H9" s="34">
        <v>15.46</v>
      </c>
      <c r="I9" s="35">
        <v>2700</v>
      </c>
      <c r="J9" s="22"/>
      <c r="K9" s="113"/>
      <c r="L9" s="22"/>
      <c r="M9" s="22"/>
      <c r="N9" s="118">
        <f t="shared" si="0"/>
        <v>0</v>
      </c>
      <c r="O9" s="87"/>
    </row>
    <row r="10" spans="1:15" hidden="1" x14ac:dyDescent="0.2">
      <c r="A10" s="36">
        <v>8</v>
      </c>
      <c r="B10" s="37"/>
      <c r="C10" s="38"/>
      <c r="D10" s="36"/>
      <c r="E10" s="36" t="s">
        <v>42</v>
      </c>
      <c r="F10" s="36" t="s">
        <v>43</v>
      </c>
      <c r="G10" s="36" t="s">
        <v>0</v>
      </c>
      <c r="H10" s="34">
        <v>1.72</v>
      </c>
      <c r="I10" s="39">
        <v>5000</v>
      </c>
      <c r="J10" s="22"/>
      <c r="K10" s="22"/>
      <c r="L10" s="22"/>
      <c r="M10" s="22"/>
      <c r="N10" s="23"/>
      <c r="O10" s="73"/>
    </row>
    <row r="11" spans="1:15" hidden="1" x14ac:dyDescent="0.2">
      <c r="A11" s="36">
        <v>9</v>
      </c>
      <c r="B11" s="37"/>
      <c r="C11" s="38"/>
      <c r="D11" s="36"/>
      <c r="E11" s="36" t="s">
        <v>485</v>
      </c>
      <c r="F11" s="36" t="s">
        <v>486</v>
      </c>
      <c r="G11" s="36" t="s">
        <v>0</v>
      </c>
      <c r="H11" s="34">
        <v>2.74</v>
      </c>
      <c r="I11" s="39">
        <v>100</v>
      </c>
      <c r="J11" s="22"/>
      <c r="K11" s="22"/>
      <c r="L11" s="22"/>
      <c r="M11" s="22"/>
      <c r="N11" s="23"/>
      <c r="O11" s="73"/>
    </row>
    <row r="12" spans="1:15" x14ac:dyDescent="0.2">
      <c r="A12" s="32">
        <v>10</v>
      </c>
      <c r="B12" s="12" t="s">
        <v>1922</v>
      </c>
      <c r="C12" s="33"/>
      <c r="D12" s="32" t="s">
        <v>1941</v>
      </c>
      <c r="E12" s="32" t="s">
        <v>1779</v>
      </c>
      <c r="F12" s="32" t="s">
        <v>1947</v>
      </c>
      <c r="G12" s="32" t="s">
        <v>3</v>
      </c>
      <c r="H12" s="34">
        <v>16.53</v>
      </c>
      <c r="I12" s="35">
        <v>10</v>
      </c>
      <c r="J12" s="22"/>
      <c r="K12" s="113"/>
      <c r="L12" s="22"/>
      <c r="M12" s="22"/>
      <c r="N12" s="118">
        <f>K12*I12</f>
        <v>0</v>
      </c>
      <c r="O12" s="87"/>
    </row>
    <row r="13" spans="1:15" hidden="1" x14ac:dyDescent="0.2">
      <c r="A13" s="36">
        <v>11</v>
      </c>
      <c r="B13" s="37"/>
      <c r="C13" s="38"/>
      <c r="D13" s="40" t="s">
        <v>2553</v>
      </c>
      <c r="E13" s="36" t="s">
        <v>1600</v>
      </c>
      <c r="F13" s="36" t="s">
        <v>1601</v>
      </c>
      <c r="G13" s="36" t="s">
        <v>3</v>
      </c>
      <c r="H13" s="34">
        <v>10.67</v>
      </c>
      <c r="I13" s="39">
        <v>180</v>
      </c>
      <c r="J13" s="22"/>
      <c r="K13" s="22"/>
      <c r="L13" s="22"/>
      <c r="M13" s="22"/>
      <c r="N13" s="23"/>
      <c r="O13" s="73"/>
    </row>
    <row r="14" spans="1:15" x14ac:dyDescent="0.2">
      <c r="A14" s="32">
        <v>12</v>
      </c>
      <c r="B14" s="12" t="s">
        <v>1922</v>
      </c>
      <c r="C14" s="12">
        <v>9383500</v>
      </c>
      <c r="D14" s="13" t="s">
        <v>2026</v>
      </c>
      <c r="E14" s="32" t="s">
        <v>1382</v>
      </c>
      <c r="F14" s="32" t="s">
        <v>1984</v>
      </c>
      <c r="G14" s="32" t="s">
        <v>0</v>
      </c>
      <c r="H14" s="34">
        <v>1.98</v>
      </c>
      <c r="I14" s="35">
        <v>7000</v>
      </c>
      <c r="J14" s="22"/>
      <c r="K14" s="113"/>
      <c r="L14" s="22"/>
      <c r="M14" s="22"/>
      <c r="N14" s="118">
        <f>K14*I14</f>
        <v>0</v>
      </c>
      <c r="O14" s="87"/>
    </row>
    <row r="15" spans="1:15" hidden="1" x14ac:dyDescent="0.2">
      <c r="A15" s="36">
        <v>13</v>
      </c>
      <c r="B15" s="37"/>
      <c r="C15" s="38"/>
      <c r="D15" s="4" t="s">
        <v>2027</v>
      </c>
      <c r="E15" s="36" t="s">
        <v>15</v>
      </c>
      <c r="F15" s="36" t="s">
        <v>1985</v>
      </c>
      <c r="G15" s="36" t="s">
        <v>3</v>
      </c>
      <c r="H15" s="34">
        <v>12.14</v>
      </c>
      <c r="I15" s="39">
        <v>500</v>
      </c>
      <c r="J15" s="22"/>
      <c r="K15" s="22"/>
      <c r="L15" s="22"/>
      <c r="M15" s="22"/>
      <c r="N15" s="23"/>
      <c r="O15" s="73"/>
    </row>
    <row r="16" spans="1:15" hidden="1" x14ac:dyDescent="0.2">
      <c r="A16" s="36">
        <v>14</v>
      </c>
      <c r="B16" s="37"/>
      <c r="C16" s="38"/>
      <c r="D16" s="36"/>
      <c r="E16" s="36" t="s">
        <v>1008</v>
      </c>
      <c r="F16" s="36" t="s">
        <v>1009</v>
      </c>
      <c r="G16" s="36" t="s">
        <v>3</v>
      </c>
      <c r="H16" s="34">
        <v>0</v>
      </c>
      <c r="I16" s="39">
        <v>100</v>
      </c>
      <c r="J16" s="22"/>
      <c r="K16" s="22"/>
      <c r="L16" s="22"/>
      <c r="M16" s="22"/>
      <c r="N16" s="23"/>
      <c r="O16" s="73"/>
    </row>
    <row r="17" spans="1:15" hidden="1" x14ac:dyDescent="0.2">
      <c r="A17" s="36">
        <v>15</v>
      </c>
      <c r="B17" s="37"/>
      <c r="C17" s="38"/>
      <c r="D17" s="36"/>
      <c r="E17" s="36" t="s">
        <v>305</v>
      </c>
      <c r="F17" s="36" t="s">
        <v>1986</v>
      </c>
      <c r="G17" s="36" t="s">
        <v>3</v>
      </c>
      <c r="H17" s="34">
        <v>7.47</v>
      </c>
      <c r="I17" s="39">
        <v>80</v>
      </c>
      <c r="J17" s="22"/>
      <c r="K17" s="22"/>
      <c r="L17" s="22"/>
      <c r="M17" s="22"/>
      <c r="N17" s="23"/>
      <c r="O17" s="73"/>
    </row>
    <row r="18" spans="1:15" hidden="1" x14ac:dyDescent="0.2">
      <c r="A18" s="36">
        <v>16</v>
      </c>
      <c r="B18" s="37"/>
      <c r="C18" s="38"/>
      <c r="D18" s="36"/>
      <c r="E18" s="36" t="s">
        <v>132</v>
      </c>
      <c r="F18" s="36" t="s">
        <v>133</v>
      </c>
      <c r="G18" s="36" t="s">
        <v>3</v>
      </c>
      <c r="H18" s="34">
        <v>9.82</v>
      </c>
      <c r="I18" s="39">
        <v>180</v>
      </c>
      <c r="J18" s="22"/>
      <c r="K18" s="22"/>
      <c r="L18" s="22"/>
      <c r="M18" s="22"/>
      <c r="N18" s="23"/>
      <c r="O18" s="73"/>
    </row>
    <row r="19" spans="1:15" x14ac:dyDescent="0.2">
      <c r="A19" s="32">
        <v>17</v>
      </c>
      <c r="B19" s="12" t="s">
        <v>1922</v>
      </c>
      <c r="C19" s="33"/>
      <c r="D19" s="32" t="s">
        <v>1941</v>
      </c>
      <c r="E19" s="32" t="s">
        <v>1373</v>
      </c>
      <c r="F19" s="32" t="s">
        <v>1987</v>
      </c>
      <c r="G19" s="32" t="s">
        <v>3</v>
      </c>
      <c r="H19" s="34">
        <v>14.2</v>
      </c>
      <c r="I19" s="35">
        <v>1100</v>
      </c>
      <c r="J19" s="22"/>
      <c r="K19" s="113"/>
      <c r="L19" s="22"/>
      <c r="M19" s="22"/>
      <c r="N19" s="118">
        <f t="shared" ref="N19:N20" si="1">K19*I19</f>
        <v>0</v>
      </c>
      <c r="O19" s="87"/>
    </row>
    <row r="20" spans="1:15" x14ac:dyDescent="0.2">
      <c r="A20" s="32">
        <v>18</v>
      </c>
      <c r="B20" s="12" t="s">
        <v>1922</v>
      </c>
      <c r="C20" s="33"/>
      <c r="D20" s="32" t="s">
        <v>1941</v>
      </c>
      <c r="E20" s="32" t="s">
        <v>8</v>
      </c>
      <c r="F20" s="32" t="s">
        <v>9</v>
      </c>
      <c r="G20" s="32" t="s">
        <v>3</v>
      </c>
      <c r="H20" s="34">
        <v>10.41</v>
      </c>
      <c r="I20" s="35">
        <v>900</v>
      </c>
      <c r="J20" s="22"/>
      <c r="K20" s="113"/>
      <c r="L20" s="22"/>
      <c r="M20" s="22"/>
      <c r="N20" s="118">
        <f t="shared" si="1"/>
        <v>0</v>
      </c>
      <c r="O20" s="87"/>
    </row>
    <row r="21" spans="1:15" hidden="1" x14ac:dyDescent="0.2">
      <c r="A21" s="36">
        <v>19</v>
      </c>
      <c r="B21" s="37"/>
      <c r="C21" s="38"/>
      <c r="D21" s="36" t="s">
        <v>2554</v>
      </c>
      <c r="E21" s="36" t="s">
        <v>972</v>
      </c>
      <c r="F21" s="36" t="s">
        <v>973</v>
      </c>
      <c r="G21" s="36" t="s">
        <v>0</v>
      </c>
      <c r="H21" s="34">
        <v>0</v>
      </c>
      <c r="I21" s="39">
        <v>12800</v>
      </c>
      <c r="J21" s="22"/>
      <c r="K21" s="22"/>
      <c r="L21" s="22"/>
      <c r="M21" s="22"/>
      <c r="N21" s="23"/>
      <c r="O21" s="73"/>
    </row>
    <row r="22" spans="1:15" x14ac:dyDescent="0.2">
      <c r="A22" s="32">
        <v>20</v>
      </c>
      <c r="B22" s="12" t="s">
        <v>1922</v>
      </c>
      <c r="C22" s="33">
        <v>70004472</v>
      </c>
      <c r="D22" s="32" t="s">
        <v>1956</v>
      </c>
      <c r="E22" s="32" t="s">
        <v>1534</v>
      </c>
      <c r="F22" s="32" t="s">
        <v>1535</v>
      </c>
      <c r="G22" s="32" t="s">
        <v>0</v>
      </c>
      <c r="H22" s="34">
        <v>0.43</v>
      </c>
      <c r="I22" s="35">
        <v>8200</v>
      </c>
      <c r="J22" s="22"/>
      <c r="K22" s="113"/>
      <c r="L22" s="22"/>
      <c r="M22" s="22"/>
      <c r="N22" s="118">
        <f>K22*I22</f>
        <v>0</v>
      </c>
      <c r="O22" s="87"/>
    </row>
    <row r="23" spans="1:15" hidden="1" x14ac:dyDescent="0.2">
      <c r="A23" s="36">
        <v>21</v>
      </c>
      <c r="B23" s="37"/>
      <c r="C23" s="38"/>
      <c r="D23" s="36" t="s">
        <v>1957</v>
      </c>
      <c r="E23" s="36" t="s">
        <v>27</v>
      </c>
      <c r="F23" s="36" t="s">
        <v>28</v>
      </c>
      <c r="G23" s="36" t="s">
        <v>3</v>
      </c>
      <c r="H23" s="34">
        <v>10.32</v>
      </c>
      <c r="I23" s="39">
        <v>500</v>
      </c>
      <c r="J23" s="22"/>
      <c r="K23" s="22"/>
      <c r="L23" s="22"/>
      <c r="M23" s="22"/>
      <c r="N23" s="23"/>
      <c r="O23" s="73"/>
    </row>
    <row r="24" spans="1:15" hidden="1" x14ac:dyDescent="0.2">
      <c r="A24" s="36">
        <v>22</v>
      </c>
      <c r="B24" s="37"/>
      <c r="C24" s="38"/>
      <c r="D24" s="36" t="s">
        <v>2028</v>
      </c>
      <c r="E24" s="36" t="s">
        <v>1559</v>
      </c>
      <c r="F24" s="36" t="s">
        <v>1560</v>
      </c>
      <c r="G24" s="36" t="s">
        <v>0</v>
      </c>
      <c r="H24" s="34">
        <v>1.33</v>
      </c>
      <c r="I24" s="39">
        <v>2000</v>
      </c>
      <c r="J24" s="22"/>
      <c r="K24" s="22"/>
      <c r="L24" s="22"/>
      <c r="M24" s="22"/>
      <c r="N24" s="23"/>
      <c r="O24" s="73"/>
    </row>
    <row r="25" spans="1:15" hidden="1" x14ac:dyDescent="0.2">
      <c r="A25" s="36">
        <v>23</v>
      </c>
      <c r="B25" s="37"/>
      <c r="C25" s="38"/>
      <c r="D25" s="36" t="s">
        <v>2029</v>
      </c>
      <c r="E25" s="36" t="s">
        <v>1561</v>
      </c>
      <c r="F25" s="36" t="s">
        <v>1562</v>
      </c>
      <c r="G25" s="36" t="s">
        <v>3</v>
      </c>
      <c r="H25" s="34">
        <v>7.7</v>
      </c>
      <c r="I25" s="39">
        <v>360</v>
      </c>
      <c r="J25" s="22"/>
      <c r="K25" s="22"/>
      <c r="L25" s="22"/>
      <c r="M25" s="22"/>
      <c r="N25" s="23"/>
      <c r="O25" s="73"/>
    </row>
    <row r="26" spans="1:15" hidden="1" x14ac:dyDescent="0.2">
      <c r="A26" s="36">
        <v>24</v>
      </c>
      <c r="B26" s="37"/>
      <c r="C26" s="38"/>
      <c r="D26" s="41" t="s">
        <v>2033</v>
      </c>
      <c r="E26" s="36" t="s">
        <v>974</v>
      </c>
      <c r="F26" s="36" t="s">
        <v>975</v>
      </c>
      <c r="G26" s="36" t="s">
        <v>3</v>
      </c>
      <c r="H26" s="34">
        <v>0</v>
      </c>
      <c r="I26" s="39">
        <v>700</v>
      </c>
      <c r="J26" s="22"/>
      <c r="K26" s="22"/>
      <c r="L26" s="22"/>
      <c r="M26" s="22"/>
      <c r="N26" s="23"/>
      <c r="O26" s="73"/>
    </row>
    <row r="27" spans="1:15" hidden="1" x14ac:dyDescent="0.2">
      <c r="A27" s="36">
        <v>25</v>
      </c>
      <c r="B27" s="37"/>
      <c r="C27" s="38"/>
      <c r="D27" s="41" t="s">
        <v>2033</v>
      </c>
      <c r="E27" s="36" t="s">
        <v>344</v>
      </c>
      <c r="F27" s="36" t="s">
        <v>345</v>
      </c>
      <c r="G27" s="36" t="s">
        <v>3</v>
      </c>
      <c r="H27" s="34">
        <v>8.5500000000000007</v>
      </c>
      <c r="I27" s="39">
        <v>100</v>
      </c>
      <c r="J27" s="22"/>
      <c r="K27" s="22"/>
      <c r="L27" s="22"/>
      <c r="M27" s="22"/>
      <c r="N27" s="23"/>
      <c r="O27" s="73"/>
    </row>
    <row r="28" spans="1:15" hidden="1" x14ac:dyDescent="0.2">
      <c r="A28" s="36">
        <v>26</v>
      </c>
      <c r="B28" s="37"/>
      <c r="C28" s="38"/>
      <c r="D28" s="7" t="s">
        <v>2030</v>
      </c>
      <c r="E28" s="36" t="s">
        <v>992</v>
      </c>
      <c r="F28" s="36" t="s">
        <v>1942</v>
      </c>
      <c r="G28" s="36" t="s">
        <v>3</v>
      </c>
      <c r="H28" s="34">
        <v>0</v>
      </c>
      <c r="I28" s="39">
        <v>20</v>
      </c>
      <c r="J28" s="22"/>
      <c r="K28" s="22"/>
      <c r="L28" s="22"/>
      <c r="M28" s="22"/>
      <c r="N28" s="23"/>
      <c r="O28" s="73"/>
    </row>
    <row r="29" spans="1:15" hidden="1" x14ac:dyDescent="0.2">
      <c r="A29" s="36">
        <v>27</v>
      </c>
      <c r="B29" s="37"/>
      <c r="C29" s="38"/>
      <c r="D29" s="36" t="s">
        <v>2031</v>
      </c>
      <c r="E29" s="36" t="s">
        <v>831</v>
      </c>
      <c r="F29" s="36" t="s">
        <v>1952</v>
      </c>
      <c r="G29" s="36" t="s">
        <v>3</v>
      </c>
      <c r="H29" s="34">
        <v>10.26</v>
      </c>
      <c r="I29" s="39">
        <v>10</v>
      </c>
      <c r="J29" s="22"/>
      <c r="K29" s="22"/>
      <c r="L29" s="22"/>
      <c r="M29" s="22"/>
      <c r="N29" s="23"/>
      <c r="O29" s="73"/>
    </row>
    <row r="30" spans="1:15" hidden="1" x14ac:dyDescent="0.2">
      <c r="A30" s="36">
        <v>28</v>
      </c>
      <c r="B30" s="37"/>
      <c r="C30" s="38"/>
      <c r="D30" s="42"/>
      <c r="E30" s="36" t="s">
        <v>1306</v>
      </c>
      <c r="F30" s="36" t="s">
        <v>1988</v>
      </c>
      <c r="G30" s="36" t="s">
        <v>228</v>
      </c>
      <c r="H30" s="34">
        <v>0</v>
      </c>
      <c r="I30" s="39">
        <v>5</v>
      </c>
      <c r="J30" s="22"/>
      <c r="K30" s="22"/>
      <c r="L30" s="22"/>
      <c r="M30" s="22"/>
      <c r="N30" s="23"/>
      <c r="O30" s="73"/>
    </row>
    <row r="31" spans="1:15" x14ac:dyDescent="0.2">
      <c r="A31" s="32">
        <v>29</v>
      </c>
      <c r="B31" s="14" t="s">
        <v>1922</v>
      </c>
      <c r="C31" s="12">
        <v>9217700</v>
      </c>
      <c r="D31" s="13" t="s">
        <v>2032</v>
      </c>
      <c r="E31" s="32" t="s">
        <v>109</v>
      </c>
      <c r="F31" s="32" t="s">
        <v>110</v>
      </c>
      <c r="G31" s="32" t="s">
        <v>3</v>
      </c>
      <c r="H31" s="34">
        <v>7.85</v>
      </c>
      <c r="I31" s="35">
        <v>350</v>
      </c>
      <c r="J31" s="22"/>
      <c r="K31" s="113"/>
      <c r="L31" s="22"/>
      <c r="M31" s="22"/>
      <c r="N31" s="118">
        <f>K31*I31</f>
        <v>0</v>
      </c>
      <c r="O31" s="87"/>
    </row>
    <row r="32" spans="1:15" hidden="1" x14ac:dyDescent="0.2">
      <c r="A32" s="36">
        <v>30</v>
      </c>
      <c r="B32" s="37"/>
      <c r="C32" s="38"/>
      <c r="D32" s="36"/>
      <c r="E32" s="36" t="s">
        <v>1440</v>
      </c>
      <c r="F32" s="36" t="s">
        <v>1441</v>
      </c>
      <c r="G32" s="36" t="s">
        <v>0</v>
      </c>
      <c r="H32" s="34">
        <v>0.45</v>
      </c>
      <c r="I32" s="39">
        <v>14800</v>
      </c>
      <c r="J32" s="22"/>
      <c r="K32" s="22"/>
      <c r="L32" s="22"/>
      <c r="M32" s="22"/>
      <c r="N32" s="23"/>
      <c r="O32" s="73"/>
    </row>
    <row r="33" spans="1:15" hidden="1" x14ac:dyDescent="0.2">
      <c r="A33" s="36">
        <v>31</v>
      </c>
      <c r="B33" s="37"/>
      <c r="C33" s="38"/>
      <c r="D33" s="41" t="s">
        <v>2033</v>
      </c>
      <c r="E33" s="36" t="s">
        <v>1538</v>
      </c>
      <c r="F33" s="36" t="s">
        <v>1958</v>
      </c>
      <c r="G33" s="36" t="s">
        <v>3</v>
      </c>
      <c r="H33" s="34">
        <v>4.7300000000000004</v>
      </c>
      <c r="I33" s="39">
        <v>800</v>
      </c>
      <c r="J33" s="22"/>
      <c r="K33" s="22"/>
      <c r="L33" s="22"/>
      <c r="M33" s="22"/>
      <c r="N33" s="23"/>
      <c r="O33" s="73"/>
    </row>
    <row r="34" spans="1:15" hidden="1" x14ac:dyDescent="0.2">
      <c r="A34" s="36">
        <v>32</v>
      </c>
      <c r="B34" s="37"/>
      <c r="C34" s="38"/>
      <c r="D34" s="41" t="s">
        <v>2033</v>
      </c>
      <c r="E34" s="36" t="s">
        <v>1597</v>
      </c>
      <c r="F34" s="36" t="s">
        <v>1598</v>
      </c>
      <c r="G34" s="36" t="s">
        <v>3</v>
      </c>
      <c r="H34" s="34">
        <v>5.04</v>
      </c>
      <c r="I34" s="39">
        <v>386</v>
      </c>
      <c r="J34" s="22"/>
      <c r="K34" s="22"/>
      <c r="L34" s="22"/>
      <c r="M34" s="22"/>
      <c r="N34" s="23"/>
      <c r="O34" s="73"/>
    </row>
    <row r="35" spans="1:15" x14ac:dyDescent="0.2">
      <c r="A35" s="32">
        <v>33</v>
      </c>
      <c r="B35" s="12" t="s">
        <v>1922</v>
      </c>
      <c r="C35" s="12">
        <v>893110</v>
      </c>
      <c r="D35" s="43" t="s">
        <v>2034</v>
      </c>
      <c r="E35" s="32" t="s">
        <v>1636</v>
      </c>
      <c r="F35" s="32" t="s">
        <v>1637</v>
      </c>
      <c r="G35" s="32" t="s">
        <v>3</v>
      </c>
      <c r="H35" s="34">
        <v>16.32</v>
      </c>
      <c r="I35" s="35">
        <v>80</v>
      </c>
      <c r="J35" s="22"/>
      <c r="K35" s="113"/>
      <c r="L35" s="22"/>
      <c r="M35" s="22"/>
      <c r="N35" s="118">
        <f>K35*I35</f>
        <v>0</v>
      </c>
      <c r="O35" s="87"/>
    </row>
    <row r="36" spans="1:15" hidden="1" x14ac:dyDescent="0.2">
      <c r="A36" s="36">
        <v>34</v>
      </c>
      <c r="B36" s="37"/>
      <c r="C36" s="38"/>
      <c r="D36" s="4" t="s">
        <v>2035</v>
      </c>
      <c r="E36" s="36" t="s">
        <v>1338</v>
      </c>
      <c r="F36" s="36" t="s">
        <v>1339</v>
      </c>
      <c r="G36" s="36" t="s">
        <v>3</v>
      </c>
      <c r="H36" s="34">
        <v>15.27</v>
      </c>
      <c r="I36" s="39">
        <v>3000</v>
      </c>
      <c r="J36" s="22"/>
      <c r="K36" s="22"/>
      <c r="L36" s="22"/>
      <c r="M36" s="22"/>
      <c r="N36" s="23"/>
      <c r="O36" s="73"/>
    </row>
    <row r="37" spans="1:15" hidden="1" x14ac:dyDescent="0.2">
      <c r="A37" s="36">
        <v>35</v>
      </c>
      <c r="B37" s="37"/>
      <c r="C37" s="38"/>
      <c r="D37" s="9" t="s">
        <v>2036</v>
      </c>
      <c r="E37" s="36" t="s">
        <v>1240</v>
      </c>
      <c r="F37" s="36" t="s">
        <v>1990</v>
      </c>
      <c r="G37" s="36" t="s">
        <v>0</v>
      </c>
      <c r="H37" s="34">
        <v>1.06</v>
      </c>
      <c r="I37" s="39">
        <v>4300</v>
      </c>
      <c r="J37" s="22"/>
      <c r="K37" s="22"/>
      <c r="L37" s="22"/>
      <c r="M37" s="22"/>
      <c r="N37" s="23"/>
      <c r="O37" s="73"/>
    </row>
    <row r="38" spans="1:15" hidden="1" x14ac:dyDescent="0.2">
      <c r="A38" s="36">
        <v>36</v>
      </c>
      <c r="B38" s="37"/>
      <c r="C38" s="38"/>
      <c r="D38" s="41" t="s">
        <v>2033</v>
      </c>
      <c r="E38" s="36" t="s">
        <v>238</v>
      </c>
      <c r="F38" s="36" t="s">
        <v>1991</v>
      </c>
      <c r="G38" s="36" t="s">
        <v>3</v>
      </c>
      <c r="H38" s="34">
        <v>5.26</v>
      </c>
      <c r="I38" s="39">
        <v>1100</v>
      </c>
      <c r="J38" s="22"/>
      <c r="K38" s="22"/>
      <c r="L38" s="22"/>
      <c r="M38" s="22"/>
      <c r="N38" s="23"/>
      <c r="O38" s="73"/>
    </row>
    <row r="39" spans="1:15" hidden="1" x14ac:dyDescent="0.2">
      <c r="A39" s="36">
        <v>37</v>
      </c>
      <c r="B39" s="37"/>
      <c r="C39" s="38"/>
      <c r="D39" s="41" t="s">
        <v>2033</v>
      </c>
      <c r="E39" s="36" t="s">
        <v>1387</v>
      </c>
      <c r="F39" s="36" t="s">
        <v>1992</v>
      </c>
      <c r="G39" s="36" t="s">
        <v>3</v>
      </c>
      <c r="H39" s="34">
        <v>11.14</v>
      </c>
      <c r="I39" s="39">
        <v>1000</v>
      </c>
      <c r="J39" s="22"/>
      <c r="K39" s="22"/>
      <c r="L39" s="22"/>
      <c r="M39" s="22"/>
      <c r="N39" s="23"/>
      <c r="O39" s="73"/>
    </row>
    <row r="40" spans="1:15" hidden="1" x14ac:dyDescent="0.2">
      <c r="A40" s="36">
        <v>38</v>
      </c>
      <c r="B40" s="37"/>
      <c r="C40" s="38"/>
      <c r="D40" s="41" t="s">
        <v>2033</v>
      </c>
      <c r="E40" s="36" t="s">
        <v>566</v>
      </c>
      <c r="F40" s="36" t="s">
        <v>1993</v>
      </c>
      <c r="G40" s="36" t="s">
        <v>3</v>
      </c>
      <c r="H40" s="34">
        <v>5.96</v>
      </c>
      <c r="I40" s="39">
        <v>1100</v>
      </c>
      <c r="J40" s="22"/>
      <c r="K40" s="22"/>
      <c r="L40" s="22"/>
      <c r="M40" s="22"/>
      <c r="N40" s="23"/>
      <c r="O40" s="73"/>
    </row>
    <row r="41" spans="1:15" hidden="1" x14ac:dyDescent="0.2">
      <c r="A41" s="36">
        <v>39</v>
      </c>
      <c r="B41" s="37"/>
      <c r="C41" s="38"/>
      <c r="D41" s="41" t="s">
        <v>2037</v>
      </c>
      <c r="E41" s="36" t="s">
        <v>201</v>
      </c>
      <c r="F41" s="36" t="s">
        <v>202</v>
      </c>
      <c r="G41" s="36" t="s">
        <v>3</v>
      </c>
      <c r="H41" s="34">
        <v>12.56</v>
      </c>
      <c r="I41" s="39">
        <v>100</v>
      </c>
      <c r="J41" s="22"/>
      <c r="K41" s="22"/>
      <c r="L41" s="22"/>
      <c r="M41" s="22"/>
      <c r="N41" s="23"/>
      <c r="O41" s="73"/>
    </row>
    <row r="42" spans="1:15" x14ac:dyDescent="0.2">
      <c r="A42" s="32">
        <v>40</v>
      </c>
      <c r="B42" s="12" t="s">
        <v>1922</v>
      </c>
      <c r="C42" s="12">
        <v>4755</v>
      </c>
      <c r="D42" s="15" t="s">
        <v>2038</v>
      </c>
      <c r="E42" s="32" t="s">
        <v>1052</v>
      </c>
      <c r="F42" s="32" t="s">
        <v>2752</v>
      </c>
      <c r="G42" s="32" t="s">
        <v>0</v>
      </c>
      <c r="H42" s="34">
        <v>0</v>
      </c>
      <c r="I42" s="35">
        <v>400</v>
      </c>
      <c r="J42" s="22"/>
      <c r="K42" s="113"/>
      <c r="L42" s="22"/>
      <c r="M42" s="22"/>
      <c r="N42" s="118">
        <f t="shared" ref="N42:N43" si="2">K42*I42</f>
        <v>0</v>
      </c>
      <c r="O42" s="87"/>
    </row>
    <row r="43" spans="1:15" x14ac:dyDescent="0.2">
      <c r="A43" s="32">
        <v>41</v>
      </c>
      <c r="B43" s="44" t="s">
        <v>1922</v>
      </c>
      <c r="C43" s="33"/>
      <c r="D43" s="16" t="s">
        <v>2039</v>
      </c>
      <c r="E43" s="32" t="s">
        <v>182</v>
      </c>
      <c r="F43" s="32" t="s">
        <v>1953</v>
      </c>
      <c r="G43" s="32" t="s">
        <v>3</v>
      </c>
      <c r="H43" s="34">
        <v>15.91</v>
      </c>
      <c r="I43" s="35">
        <v>90</v>
      </c>
      <c r="J43" s="22"/>
      <c r="K43" s="113"/>
      <c r="L43" s="22"/>
      <c r="M43" s="22"/>
      <c r="N43" s="118">
        <f t="shared" si="2"/>
        <v>0</v>
      </c>
      <c r="O43" s="87"/>
    </row>
    <row r="44" spans="1:15" hidden="1" x14ac:dyDescent="0.2">
      <c r="A44" s="36">
        <v>42</v>
      </c>
      <c r="B44" s="37"/>
      <c r="C44" s="38"/>
      <c r="D44" s="9" t="s">
        <v>2039</v>
      </c>
      <c r="E44" s="36" t="s">
        <v>279</v>
      </c>
      <c r="F44" s="36" t="s">
        <v>1995</v>
      </c>
      <c r="G44" s="36" t="s">
        <v>3</v>
      </c>
      <c r="H44" s="34">
        <v>6.92</v>
      </c>
      <c r="I44" s="39">
        <v>110</v>
      </c>
      <c r="J44" s="22"/>
      <c r="K44" s="22"/>
      <c r="L44" s="22"/>
      <c r="M44" s="22"/>
      <c r="N44" s="23"/>
      <c r="O44" s="73"/>
    </row>
    <row r="45" spans="1:15" hidden="1" x14ac:dyDescent="0.2">
      <c r="A45" s="36">
        <v>43</v>
      </c>
      <c r="B45" s="37"/>
      <c r="C45" s="5">
        <v>18661606</v>
      </c>
      <c r="D45" s="41" t="s">
        <v>2040</v>
      </c>
      <c r="E45" s="36" t="s">
        <v>1161</v>
      </c>
      <c r="F45" s="36" t="s">
        <v>1996</v>
      </c>
      <c r="G45" s="36" t="s">
        <v>3</v>
      </c>
      <c r="H45" s="34">
        <v>12.68</v>
      </c>
      <c r="I45" s="39">
        <v>24</v>
      </c>
      <c r="J45" s="22"/>
      <c r="K45" s="22"/>
      <c r="L45" s="22"/>
      <c r="M45" s="22"/>
      <c r="N45" s="23"/>
      <c r="O45" s="73"/>
    </row>
    <row r="46" spans="1:15" hidden="1" x14ac:dyDescent="0.2">
      <c r="A46" s="36">
        <v>44</v>
      </c>
      <c r="B46" s="37"/>
      <c r="C46" s="38"/>
      <c r="D46" s="41" t="s">
        <v>2041</v>
      </c>
      <c r="E46" s="36" t="s">
        <v>1500</v>
      </c>
      <c r="F46" s="41" t="s">
        <v>2042</v>
      </c>
      <c r="G46" s="36" t="s">
        <v>0</v>
      </c>
      <c r="H46" s="34">
        <v>2.27</v>
      </c>
      <c r="I46" s="39">
        <v>2100</v>
      </c>
      <c r="J46" s="22"/>
      <c r="K46" s="22"/>
      <c r="L46" s="22"/>
      <c r="M46" s="22"/>
      <c r="N46" s="23"/>
      <c r="O46" s="73"/>
    </row>
    <row r="47" spans="1:15" x14ac:dyDescent="0.2">
      <c r="A47" s="32">
        <v>45</v>
      </c>
      <c r="B47" s="44" t="s">
        <v>1922</v>
      </c>
      <c r="C47" s="12">
        <v>80005054</v>
      </c>
      <c r="D47" s="45" t="s">
        <v>2043</v>
      </c>
      <c r="E47" s="32" t="s">
        <v>1148</v>
      </c>
      <c r="F47" s="32" t="s">
        <v>1997</v>
      </c>
      <c r="G47" s="32" t="s">
        <v>3</v>
      </c>
      <c r="H47" s="34">
        <v>13.7</v>
      </c>
      <c r="I47" s="35">
        <v>30</v>
      </c>
      <c r="J47" s="22"/>
      <c r="K47" s="113"/>
      <c r="L47" s="22"/>
      <c r="M47" s="22"/>
      <c r="N47" s="118">
        <f>K47*I47</f>
        <v>0</v>
      </c>
      <c r="O47" s="87"/>
    </row>
    <row r="48" spans="1:15" hidden="1" x14ac:dyDescent="0.2">
      <c r="A48" s="36">
        <v>46</v>
      </c>
      <c r="B48" s="37"/>
      <c r="C48" s="38"/>
      <c r="D48" s="41" t="s">
        <v>2044</v>
      </c>
      <c r="E48" s="36" t="s">
        <v>552</v>
      </c>
      <c r="F48" s="36" t="s">
        <v>553</v>
      </c>
      <c r="G48" s="36" t="s">
        <v>3</v>
      </c>
      <c r="H48" s="34">
        <v>7.49</v>
      </c>
      <c r="I48" s="39">
        <v>30</v>
      </c>
      <c r="J48" s="22"/>
      <c r="K48" s="22"/>
      <c r="L48" s="22"/>
      <c r="M48" s="22"/>
      <c r="N48" s="23"/>
      <c r="O48" s="73"/>
    </row>
    <row r="49" spans="1:15" hidden="1" x14ac:dyDescent="0.2">
      <c r="A49" s="36">
        <v>47</v>
      </c>
      <c r="B49" s="37"/>
      <c r="C49" s="38"/>
      <c r="D49" s="4" t="s">
        <v>2045</v>
      </c>
      <c r="E49" s="36" t="s">
        <v>1376</v>
      </c>
      <c r="F49" s="36" t="s">
        <v>1377</v>
      </c>
      <c r="G49" s="36" t="s">
        <v>3</v>
      </c>
      <c r="H49" s="34">
        <v>16.91</v>
      </c>
      <c r="I49" s="39">
        <v>760</v>
      </c>
      <c r="J49" s="22"/>
      <c r="K49" s="22"/>
      <c r="L49" s="22"/>
      <c r="M49" s="22"/>
      <c r="N49" s="23"/>
      <c r="O49" s="73"/>
    </row>
    <row r="50" spans="1:15" hidden="1" x14ac:dyDescent="0.2">
      <c r="A50" s="36">
        <v>48</v>
      </c>
      <c r="B50" s="37"/>
      <c r="C50" s="38"/>
      <c r="D50" s="4" t="s">
        <v>2046</v>
      </c>
      <c r="E50" s="36" t="s">
        <v>964</v>
      </c>
      <c r="F50" s="36" t="s">
        <v>965</v>
      </c>
      <c r="G50" s="36" t="s">
        <v>3</v>
      </c>
      <c r="H50" s="34">
        <v>0</v>
      </c>
      <c r="I50" s="39">
        <v>20</v>
      </c>
      <c r="J50" s="22"/>
      <c r="K50" s="22"/>
      <c r="L50" s="22"/>
      <c r="M50" s="22"/>
      <c r="N50" s="23"/>
      <c r="O50" s="73"/>
    </row>
    <row r="51" spans="1:15" hidden="1" x14ac:dyDescent="0.2">
      <c r="A51" s="36">
        <v>49</v>
      </c>
      <c r="B51" s="37"/>
      <c r="C51" s="38"/>
      <c r="D51" s="4" t="s">
        <v>2048</v>
      </c>
      <c r="E51" s="36" t="s">
        <v>1692</v>
      </c>
      <c r="F51" s="41" t="s">
        <v>2047</v>
      </c>
      <c r="G51" s="36" t="s">
        <v>3</v>
      </c>
      <c r="H51" s="34">
        <v>9.06</v>
      </c>
      <c r="I51" s="39">
        <v>90</v>
      </c>
      <c r="J51" s="22"/>
      <c r="K51" s="22"/>
      <c r="L51" s="22"/>
      <c r="M51" s="22"/>
      <c r="N51" s="23"/>
      <c r="O51" s="73"/>
    </row>
    <row r="52" spans="1:15" hidden="1" x14ac:dyDescent="0.2">
      <c r="A52" s="36">
        <v>50</v>
      </c>
      <c r="B52" s="37"/>
      <c r="C52" s="38"/>
      <c r="D52" s="4" t="s">
        <v>2049</v>
      </c>
      <c r="E52" s="36" t="s">
        <v>1012</v>
      </c>
      <c r="F52" s="36" t="s">
        <v>1013</v>
      </c>
      <c r="G52" s="36" t="s">
        <v>3</v>
      </c>
      <c r="H52" s="34">
        <v>0</v>
      </c>
      <c r="I52" s="39">
        <v>170</v>
      </c>
      <c r="J52" s="22"/>
      <c r="K52" s="22"/>
      <c r="L52" s="22"/>
      <c r="M52" s="22"/>
      <c r="N52" s="23"/>
      <c r="O52" s="73"/>
    </row>
    <row r="53" spans="1:15" hidden="1" x14ac:dyDescent="0.2">
      <c r="A53" s="36">
        <v>51</v>
      </c>
      <c r="B53" s="37"/>
      <c r="C53" s="38"/>
      <c r="D53" s="4" t="s">
        <v>2050</v>
      </c>
      <c r="E53" s="36" t="s">
        <v>88</v>
      </c>
      <c r="F53" s="36" t="s">
        <v>1949</v>
      </c>
      <c r="G53" s="36" t="s">
        <v>3</v>
      </c>
      <c r="H53" s="34">
        <v>7.75</v>
      </c>
      <c r="I53" s="39">
        <v>300</v>
      </c>
      <c r="J53" s="22"/>
      <c r="K53" s="22"/>
      <c r="L53" s="22"/>
      <c r="M53" s="22"/>
      <c r="N53" s="23"/>
      <c r="O53" s="73"/>
    </row>
    <row r="54" spans="1:15" x14ac:dyDescent="0.2">
      <c r="A54" s="32">
        <v>52</v>
      </c>
      <c r="B54" s="44" t="s">
        <v>1922</v>
      </c>
      <c r="C54" s="12">
        <v>9272910</v>
      </c>
      <c r="D54" s="13" t="s">
        <v>2051</v>
      </c>
      <c r="E54" s="32" t="s">
        <v>718</v>
      </c>
      <c r="F54" s="32" t="s">
        <v>1998</v>
      </c>
      <c r="G54" s="32" t="s">
        <v>0</v>
      </c>
      <c r="H54" s="34">
        <v>1.78</v>
      </c>
      <c r="I54" s="35">
        <v>2100</v>
      </c>
      <c r="J54" s="22"/>
      <c r="K54" s="113"/>
      <c r="L54" s="22"/>
      <c r="M54" s="22"/>
      <c r="N54" s="118">
        <f t="shared" ref="N54:N55" si="3">K54*I54</f>
        <v>0</v>
      </c>
      <c r="O54" s="87"/>
    </row>
    <row r="55" spans="1:15" x14ac:dyDescent="0.2">
      <c r="A55" s="32">
        <v>53</v>
      </c>
      <c r="B55" s="12" t="s">
        <v>1922</v>
      </c>
      <c r="C55" s="12">
        <v>8476700</v>
      </c>
      <c r="D55" s="13" t="s">
        <v>2052</v>
      </c>
      <c r="E55" s="32" t="s">
        <v>1115</v>
      </c>
      <c r="F55" s="32" t="s">
        <v>2645</v>
      </c>
      <c r="G55" s="32" t="s">
        <v>3</v>
      </c>
      <c r="H55" s="34">
        <v>20.58</v>
      </c>
      <c r="I55" s="35">
        <v>30</v>
      </c>
      <c r="J55" s="22"/>
      <c r="K55" s="113"/>
      <c r="L55" s="22"/>
      <c r="M55" s="22"/>
      <c r="N55" s="118">
        <f t="shared" si="3"/>
        <v>0</v>
      </c>
      <c r="O55" s="87"/>
    </row>
    <row r="56" spans="1:15" hidden="1" x14ac:dyDescent="0.2">
      <c r="A56" s="36">
        <v>54</v>
      </c>
      <c r="B56" s="37"/>
      <c r="C56" s="38"/>
      <c r="D56" s="4" t="s">
        <v>2053</v>
      </c>
      <c r="E56" s="36" t="s">
        <v>1501</v>
      </c>
      <c r="F56" s="36" t="s">
        <v>1502</v>
      </c>
      <c r="G56" s="36" t="s">
        <v>3</v>
      </c>
      <c r="H56" s="34">
        <v>8.57</v>
      </c>
      <c r="I56" s="39">
        <v>560</v>
      </c>
      <c r="J56" s="22"/>
      <c r="K56" s="22"/>
      <c r="L56" s="22"/>
      <c r="M56" s="22"/>
      <c r="N56" s="23"/>
      <c r="O56" s="73"/>
    </row>
    <row r="57" spans="1:15" x14ac:dyDescent="0.2">
      <c r="A57" s="32">
        <v>55</v>
      </c>
      <c r="B57" s="12" t="s">
        <v>1922</v>
      </c>
      <c r="C57" s="12">
        <v>8477200</v>
      </c>
      <c r="D57" s="15" t="s">
        <v>2054</v>
      </c>
      <c r="E57" s="32" t="s">
        <v>1112</v>
      </c>
      <c r="F57" s="32" t="s">
        <v>1950</v>
      </c>
      <c r="G57" s="32" t="s">
        <v>3</v>
      </c>
      <c r="H57" s="34">
        <v>23.9</v>
      </c>
      <c r="I57" s="35">
        <v>30</v>
      </c>
      <c r="J57" s="22"/>
      <c r="K57" s="113"/>
      <c r="L57" s="22"/>
      <c r="M57" s="22"/>
      <c r="N57" s="118">
        <f t="shared" ref="N57:N58" si="4">K57*I57</f>
        <v>0</v>
      </c>
      <c r="O57" s="87"/>
    </row>
    <row r="58" spans="1:15" x14ac:dyDescent="0.2">
      <c r="A58" s="32">
        <v>56</v>
      </c>
      <c r="B58" s="12" t="s">
        <v>1922</v>
      </c>
      <c r="C58" s="12">
        <v>8487300</v>
      </c>
      <c r="D58" s="15" t="s">
        <v>2055</v>
      </c>
      <c r="E58" s="32" t="s">
        <v>1127</v>
      </c>
      <c r="F58" s="32" t="s">
        <v>1951</v>
      </c>
      <c r="G58" s="32" t="s">
        <v>3</v>
      </c>
      <c r="H58" s="34">
        <v>28.2</v>
      </c>
      <c r="I58" s="35">
        <v>20</v>
      </c>
      <c r="J58" s="22"/>
      <c r="K58" s="113"/>
      <c r="L58" s="22"/>
      <c r="M58" s="22"/>
      <c r="N58" s="118">
        <f t="shared" si="4"/>
        <v>0</v>
      </c>
      <c r="O58" s="87"/>
    </row>
    <row r="59" spans="1:15" hidden="1" x14ac:dyDescent="0.2">
      <c r="A59" s="36">
        <v>57</v>
      </c>
      <c r="B59" s="37"/>
      <c r="C59" s="38"/>
      <c r="D59" s="4" t="s">
        <v>2056</v>
      </c>
      <c r="E59" s="36" t="s">
        <v>29</v>
      </c>
      <c r="F59" s="36" t="s">
        <v>30</v>
      </c>
      <c r="G59" s="36" t="s">
        <v>3</v>
      </c>
      <c r="H59" s="34">
        <v>10.210000000000001</v>
      </c>
      <c r="I59" s="39">
        <v>5000</v>
      </c>
      <c r="J59" s="22"/>
      <c r="K59" s="22"/>
      <c r="L59" s="22"/>
      <c r="M59" s="22"/>
      <c r="N59" s="23"/>
      <c r="O59" s="73"/>
    </row>
    <row r="60" spans="1:15" hidden="1" x14ac:dyDescent="0.2">
      <c r="A60" s="36">
        <v>58</v>
      </c>
      <c r="B60" s="37"/>
      <c r="C60" s="38"/>
      <c r="D60" s="4" t="s">
        <v>2057</v>
      </c>
      <c r="E60" s="36" t="s">
        <v>156</v>
      </c>
      <c r="F60" s="36" t="s">
        <v>157</v>
      </c>
      <c r="G60" s="36" t="s">
        <v>3</v>
      </c>
      <c r="H60" s="34">
        <v>13.91</v>
      </c>
      <c r="I60" s="39">
        <v>110</v>
      </c>
      <c r="J60" s="22"/>
      <c r="K60" s="22"/>
      <c r="L60" s="22"/>
      <c r="M60" s="22"/>
      <c r="N60" s="23"/>
      <c r="O60" s="73"/>
    </row>
    <row r="61" spans="1:15" x14ac:dyDescent="0.2">
      <c r="A61" s="32">
        <v>59</v>
      </c>
      <c r="B61" s="12" t="s">
        <v>1922</v>
      </c>
      <c r="C61" s="12">
        <v>7033210</v>
      </c>
      <c r="D61" s="13" t="s">
        <v>2058</v>
      </c>
      <c r="E61" s="32" t="s">
        <v>527</v>
      </c>
      <c r="F61" s="32" t="s">
        <v>528</v>
      </c>
      <c r="G61" s="32" t="s">
        <v>3</v>
      </c>
      <c r="H61" s="34">
        <v>12.32</v>
      </c>
      <c r="I61" s="35">
        <v>1200</v>
      </c>
      <c r="J61" s="22"/>
      <c r="K61" s="113"/>
      <c r="L61" s="22"/>
      <c r="M61" s="22"/>
      <c r="N61" s="118">
        <f t="shared" ref="N61:N63" si="5">K61*I61</f>
        <v>0</v>
      </c>
      <c r="O61" s="87"/>
    </row>
    <row r="62" spans="1:15" x14ac:dyDescent="0.2">
      <c r="A62" s="32">
        <v>60</v>
      </c>
      <c r="B62" s="12" t="s">
        <v>1922</v>
      </c>
      <c r="C62" s="12">
        <v>8526900</v>
      </c>
      <c r="D62" s="13" t="s">
        <v>2059</v>
      </c>
      <c r="E62" s="32" t="s">
        <v>1228</v>
      </c>
      <c r="F62" s="32" t="s">
        <v>1229</v>
      </c>
      <c r="G62" s="32" t="s">
        <v>0</v>
      </c>
      <c r="H62" s="34">
        <v>0.64</v>
      </c>
      <c r="I62" s="35">
        <v>120</v>
      </c>
      <c r="J62" s="22"/>
      <c r="K62" s="113"/>
      <c r="L62" s="22"/>
      <c r="M62" s="22"/>
      <c r="N62" s="118">
        <f t="shared" si="5"/>
        <v>0</v>
      </c>
      <c r="O62" s="87"/>
    </row>
    <row r="63" spans="1:15" x14ac:dyDescent="0.2">
      <c r="A63" s="32">
        <v>61</v>
      </c>
      <c r="B63" s="12" t="s">
        <v>1922</v>
      </c>
      <c r="C63" s="12">
        <v>16886018</v>
      </c>
      <c r="D63" s="13" t="s">
        <v>2060</v>
      </c>
      <c r="E63" s="32" t="s">
        <v>1162</v>
      </c>
      <c r="F63" s="32" t="s">
        <v>1163</v>
      </c>
      <c r="G63" s="32" t="s">
        <v>3</v>
      </c>
      <c r="H63" s="34">
        <v>20.72</v>
      </c>
      <c r="I63" s="35">
        <v>10</v>
      </c>
      <c r="J63" s="22"/>
      <c r="K63" s="113"/>
      <c r="L63" s="22"/>
      <c r="M63" s="22"/>
      <c r="N63" s="118">
        <f t="shared" si="5"/>
        <v>0</v>
      </c>
      <c r="O63" s="87"/>
    </row>
    <row r="64" spans="1:15" hidden="1" x14ac:dyDescent="0.2">
      <c r="A64" s="36">
        <v>62</v>
      </c>
      <c r="B64" s="37"/>
      <c r="C64" s="38"/>
      <c r="D64" s="4" t="s">
        <v>2061</v>
      </c>
      <c r="E64" s="36" t="s">
        <v>58</v>
      </c>
      <c r="F64" s="36" t="s">
        <v>59</v>
      </c>
      <c r="G64" s="36" t="s">
        <v>3</v>
      </c>
      <c r="H64" s="34">
        <v>15.44</v>
      </c>
      <c r="I64" s="39">
        <v>230</v>
      </c>
      <c r="J64" s="22"/>
      <c r="K64" s="22"/>
      <c r="L64" s="22"/>
      <c r="M64" s="22"/>
      <c r="N64" s="23"/>
      <c r="O64" s="73"/>
    </row>
    <row r="65" spans="1:15" hidden="1" x14ac:dyDescent="0.2">
      <c r="A65" s="36">
        <v>63</v>
      </c>
      <c r="B65" s="37"/>
      <c r="C65" s="38"/>
      <c r="D65" s="41" t="s">
        <v>2062</v>
      </c>
      <c r="E65" s="36" t="s">
        <v>1365</v>
      </c>
      <c r="F65" s="36" t="s">
        <v>1366</v>
      </c>
      <c r="G65" s="36" t="s">
        <v>3</v>
      </c>
      <c r="H65" s="34">
        <v>10.77</v>
      </c>
      <c r="I65" s="39">
        <v>1500</v>
      </c>
      <c r="J65" s="22"/>
      <c r="K65" s="22"/>
      <c r="L65" s="22"/>
      <c r="M65" s="22"/>
      <c r="N65" s="23"/>
      <c r="O65" s="73"/>
    </row>
    <row r="66" spans="1:15" hidden="1" x14ac:dyDescent="0.2">
      <c r="A66" s="36">
        <v>64</v>
      </c>
      <c r="B66" s="37"/>
      <c r="C66" s="38"/>
      <c r="D66" s="4" t="s">
        <v>2063</v>
      </c>
      <c r="E66" s="36" t="s">
        <v>800</v>
      </c>
      <c r="F66" s="36" t="s">
        <v>801</v>
      </c>
      <c r="G66" s="36" t="s">
        <v>3</v>
      </c>
      <c r="H66" s="34">
        <v>12.29</v>
      </c>
      <c r="I66" s="39">
        <v>1500</v>
      </c>
      <c r="J66" s="22"/>
      <c r="K66" s="22"/>
      <c r="L66" s="22"/>
      <c r="M66" s="22"/>
      <c r="N66" s="23"/>
      <c r="O66" s="73"/>
    </row>
    <row r="67" spans="1:15" hidden="1" x14ac:dyDescent="0.2">
      <c r="A67" s="36">
        <v>65</v>
      </c>
      <c r="B67" s="37"/>
      <c r="C67" s="38"/>
      <c r="D67" s="4" t="s">
        <v>2064</v>
      </c>
      <c r="E67" s="36" t="s">
        <v>46</v>
      </c>
      <c r="F67" s="36" t="s">
        <v>47</v>
      </c>
      <c r="G67" s="36" t="s">
        <v>3</v>
      </c>
      <c r="H67" s="34">
        <v>9.48</v>
      </c>
      <c r="I67" s="39">
        <v>400</v>
      </c>
      <c r="J67" s="22"/>
      <c r="K67" s="22"/>
      <c r="L67" s="22"/>
      <c r="M67" s="22"/>
      <c r="N67" s="23"/>
      <c r="O67" s="73"/>
    </row>
    <row r="68" spans="1:15" hidden="1" x14ac:dyDescent="0.2">
      <c r="A68" s="36">
        <v>66</v>
      </c>
      <c r="B68" s="37"/>
      <c r="C68" s="38"/>
      <c r="D68" s="4" t="s">
        <v>2065</v>
      </c>
      <c r="E68" s="36" t="s">
        <v>354</v>
      </c>
      <c r="F68" s="36" t="s">
        <v>1920</v>
      </c>
      <c r="G68" s="36" t="s">
        <v>3</v>
      </c>
      <c r="H68" s="34">
        <v>8.2899999999999991</v>
      </c>
      <c r="I68" s="39">
        <v>600</v>
      </c>
      <c r="J68" s="22"/>
      <c r="K68" s="22"/>
      <c r="L68" s="22"/>
      <c r="M68" s="22"/>
      <c r="N68" s="23"/>
      <c r="O68" s="73"/>
    </row>
    <row r="69" spans="1:15" x14ac:dyDescent="0.2">
      <c r="A69" s="32">
        <v>67</v>
      </c>
      <c r="B69" s="12" t="s">
        <v>1922</v>
      </c>
      <c r="C69" s="33"/>
      <c r="D69" s="32"/>
      <c r="E69" s="32" t="s">
        <v>1207</v>
      </c>
      <c r="F69" s="32" t="s">
        <v>2751</v>
      </c>
      <c r="G69" s="32" t="s">
        <v>0</v>
      </c>
      <c r="H69" s="34">
        <v>0.75</v>
      </c>
      <c r="I69" s="35">
        <v>160</v>
      </c>
      <c r="J69" s="22"/>
      <c r="K69" s="113"/>
      <c r="L69" s="22"/>
      <c r="M69" s="22"/>
      <c r="N69" s="118">
        <f>K69*I69</f>
        <v>0</v>
      </c>
      <c r="O69" s="87"/>
    </row>
    <row r="70" spans="1:15" hidden="1" x14ac:dyDescent="0.2">
      <c r="A70" s="36">
        <v>68</v>
      </c>
      <c r="B70" s="37"/>
      <c r="C70" s="38"/>
      <c r="D70" s="7" t="s">
        <v>2066</v>
      </c>
      <c r="E70" s="36" t="s">
        <v>1571</v>
      </c>
      <c r="F70" s="36" t="s">
        <v>1921</v>
      </c>
      <c r="G70" s="36" t="s">
        <v>3</v>
      </c>
      <c r="H70" s="34">
        <v>9.98</v>
      </c>
      <c r="I70" s="39">
        <v>270</v>
      </c>
      <c r="J70" s="22"/>
      <c r="K70" s="22"/>
      <c r="L70" s="22"/>
      <c r="M70" s="22"/>
      <c r="N70" s="23"/>
      <c r="O70" s="73"/>
    </row>
    <row r="71" spans="1:15" hidden="1" x14ac:dyDescent="0.2">
      <c r="A71" s="36">
        <v>69</v>
      </c>
      <c r="B71" s="37"/>
      <c r="C71" s="38"/>
      <c r="D71" s="10" t="s">
        <v>2067</v>
      </c>
      <c r="E71" s="36" t="s">
        <v>1751</v>
      </c>
      <c r="F71" s="36" t="s">
        <v>1752</v>
      </c>
      <c r="G71" s="36" t="s">
        <v>0</v>
      </c>
      <c r="H71" s="34">
        <v>4.42</v>
      </c>
      <c r="I71" s="39">
        <v>40</v>
      </c>
      <c r="J71" s="22"/>
      <c r="K71" s="22"/>
      <c r="L71" s="22"/>
      <c r="M71" s="22"/>
      <c r="N71" s="23"/>
      <c r="O71" s="73"/>
    </row>
    <row r="72" spans="1:15" hidden="1" x14ac:dyDescent="0.2">
      <c r="A72" s="36">
        <v>70</v>
      </c>
      <c r="B72" s="37"/>
      <c r="C72" s="38"/>
      <c r="D72" s="10" t="s">
        <v>2067</v>
      </c>
      <c r="E72" s="36" t="s">
        <v>492</v>
      </c>
      <c r="F72" s="36" t="s">
        <v>493</v>
      </c>
      <c r="G72" s="36" t="s">
        <v>0</v>
      </c>
      <c r="H72" s="34">
        <v>10.41</v>
      </c>
      <c r="I72" s="39">
        <v>30</v>
      </c>
      <c r="J72" s="22"/>
      <c r="K72" s="22"/>
      <c r="L72" s="22"/>
      <c r="M72" s="22"/>
      <c r="N72" s="23"/>
      <c r="O72" s="73"/>
    </row>
    <row r="73" spans="1:15" hidden="1" x14ac:dyDescent="0.2">
      <c r="A73" s="36">
        <v>71</v>
      </c>
      <c r="B73" s="37"/>
      <c r="C73" s="38"/>
      <c r="D73" s="36"/>
      <c r="E73" s="36" t="s">
        <v>1458</v>
      </c>
      <c r="F73" s="36" t="s">
        <v>1459</v>
      </c>
      <c r="G73" s="36" t="s">
        <v>0</v>
      </c>
      <c r="H73" s="34">
        <v>0.4</v>
      </c>
      <c r="I73" s="39">
        <v>15000</v>
      </c>
      <c r="J73" s="22"/>
      <c r="K73" s="22"/>
      <c r="L73" s="22"/>
      <c r="M73" s="22"/>
      <c r="N73" s="23"/>
      <c r="O73" s="73"/>
    </row>
    <row r="74" spans="1:15" hidden="1" x14ac:dyDescent="0.2">
      <c r="A74" s="36">
        <v>72</v>
      </c>
      <c r="B74" s="37"/>
      <c r="C74" s="38"/>
      <c r="D74" s="4" t="s">
        <v>2068</v>
      </c>
      <c r="E74" s="36" t="s">
        <v>1253</v>
      </c>
      <c r="F74" s="36" t="s">
        <v>1254</v>
      </c>
      <c r="G74" s="36" t="s">
        <v>3</v>
      </c>
      <c r="H74" s="34">
        <v>10.69</v>
      </c>
      <c r="I74" s="39">
        <v>4</v>
      </c>
      <c r="J74" s="22"/>
      <c r="K74" s="22"/>
      <c r="L74" s="22"/>
      <c r="M74" s="22"/>
      <c r="N74" s="23"/>
      <c r="O74" s="73"/>
    </row>
    <row r="75" spans="1:15" x14ac:dyDescent="0.2">
      <c r="A75" s="32">
        <v>73</v>
      </c>
      <c r="B75" s="44" t="s">
        <v>1922</v>
      </c>
      <c r="C75" s="33"/>
      <c r="D75" s="45" t="s">
        <v>2069</v>
      </c>
      <c r="E75" s="32" t="s">
        <v>1850</v>
      </c>
      <c r="F75" s="32" t="s">
        <v>2750</v>
      </c>
      <c r="G75" s="32" t="s">
        <v>3</v>
      </c>
      <c r="H75" s="34">
        <v>11.4</v>
      </c>
      <c r="I75" s="35">
        <v>500</v>
      </c>
      <c r="J75" s="22"/>
      <c r="K75" s="113"/>
      <c r="L75" s="22"/>
      <c r="M75" s="22"/>
      <c r="N75" s="118">
        <f>K75*I75</f>
        <v>0</v>
      </c>
      <c r="O75" s="87"/>
    </row>
    <row r="76" spans="1:15" hidden="1" x14ac:dyDescent="0.2">
      <c r="A76" s="36">
        <v>74</v>
      </c>
      <c r="B76" s="37"/>
      <c r="C76" s="38"/>
      <c r="D76" s="41" t="s">
        <v>2555</v>
      </c>
      <c r="E76" s="36" t="s">
        <v>187</v>
      </c>
      <c r="F76" s="36" t="s">
        <v>188</v>
      </c>
      <c r="G76" s="36" t="s">
        <v>3</v>
      </c>
      <c r="H76" s="34">
        <v>9.7899999999999991</v>
      </c>
      <c r="I76" s="39">
        <v>430</v>
      </c>
      <c r="J76" s="22"/>
      <c r="K76" s="22"/>
      <c r="L76" s="22"/>
      <c r="M76" s="22"/>
      <c r="N76" s="23"/>
      <c r="O76" s="73"/>
    </row>
    <row r="77" spans="1:15" hidden="1" x14ac:dyDescent="0.2">
      <c r="A77" s="36">
        <v>75</v>
      </c>
      <c r="B77" s="37"/>
      <c r="C77" s="38"/>
      <c r="D77" s="41" t="s">
        <v>2556</v>
      </c>
      <c r="E77" s="36" t="s">
        <v>31</v>
      </c>
      <c r="F77" s="36" t="s">
        <v>1954</v>
      </c>
      <c r="G77" s="36" t="s">
        <v>3</v>
      </c>
      <c r="H77" s="34">
        <v>8.26</v>
      </c>
      <c r="I77" s="39">
        <v>800</v>
      </c>
      <c r="J77" s="22"/>
      <c r="K77" s="22"/>
      <c r="L77" s="22"/>
      <c r="M77" s="22"/>
      <c r="N77" s="23"/>
      <c r="O77" s="73"/>
    </row>
    <row r="78" spans="1:15" hidden="1" x14ac:dyDescent="0.2">
      <c r="A78" s="36">
        <v>76</v>
      </c>
      <c r="B78" s="37"/>
      <c r="C78" s="38"/>
      <c r="D78" s="41" t="s">
        <v>2557</v>
      </c>
      <c r="E78" s="36" t="s">
        <v>1553</v>
      </c>
      <c r="F78" s="36" t="s">
        <v>1554</v>
      </c>
      <c r="G78" s="36" t="s">
        <v>3</v>
      </c>
      <c r="H78" s="34">
        <v>9.1199999999999992</v>
      </c>
      <c r="I78" s="39">
        <v>310</v>
      </c>
      <c r="J78" s="22"/>
      <c r="K78" s="22"/>
      <c r="L78" s="22"/>
      <c r="M78" s="22"/>
      <c r="N78" s="23"/>
      <c r="O78" s="73"/>
    </row>
    <row r="79" spans="1:15" hidden="1" x14ac:dyDescent="0.2">
      <c r="A79" s="36">
        <v>77</v>
      </c>
      <c r="B79" s="37"/>
      <c r="C79" s="38"/>
      <c r="D79" s="41" t="s">
        <v>2558</v>
      </c>
      <c r="E79" s="36" t="s">
        <v>587</v>
      </c>
      <c r="F79" s="36" t="s">
        <v>588</v>
      </c>
      <c r="G79" s="36" t="s">
        <v>3</v>
      </c>
      <c r="H79" s="34">
        <v>8.74</v>
      </c>
      <c r="I79" s="39">
        <v>20</v>
      </c>
      <c r="J79" s="22"/>
      <c r="K79" s="22"/>
      <c r="L79" s="22"/>
      <c r="M79" s="22"/>
      <c r="N79" s="23"/>
      <c r="O79" s="73"/>
    </row>
    <row r="80" spans="1:15" hidden="1" x14ac:dyDescent="0.2">
      <c r="A80" s="36">
        <v>78</v>
      </c>
      <c r="B80" s="37"/>
      <c r="C80" s="38"/>
      <c r="D80" s="41" t="s">
        <v>2559</v>
      </c>
      <c r="E80" s="36" t="s">
        <v>1219</v>
      </c>
      <c r="F80" s="41" t="s">
        <v>2075</v>
      </c>
      <c r="G80" s="36" t="s">
        <v>3</v>
      </c>
      <c r="H80" s="34">
        <v>12.49</v>
      </c>
      <c r="I80" s="39">
        <v>30</v>
      </c>
      <c r="J80" s="22"/>
      <c r="K80" s="22"/>
      <c r="L80" s="22"/>
      <c r="M80" s="22"/>
      <c r="N80" s="23"/>
      <c r="O80" s="73"/>
    </row>
    <row r="81" spans="1:15" hidden="1" x14ac:dyDescent="0.2">
      <c r="A81" s="36">
        <v>79</v>
      </c>
      <c r="B81" s="37"/>
      <c r="C81" s="38"/>
      <c r="D81" s="36"/>
      <c r="E81" s="36" t="s">
        <v>996</v>
      </c>
      <c r="F81" s="36" t="s">
        <v>997</v>
      </c>
      <c r="G81" s="36" t="s">
        <v>3</v>
      </c>
      <c r="H81" s="34">
        <v>0</v>
      </c>
      <c r="I81" s="39">
        <v>45</v>
      </c>
      <c r="J81" s="22"/>
      <c r="K81" s="22"/>
      <c r="L81" s="22"/>
      <c r="M81" s="22"/>
      <c r="N81" s="23"/>
      <c r="O81" s="73"/>
    </row>
    <row r="82" spans="1:15" hidden="1" x14ac:dyDescent="0.2">
      <c r="A82" s="36">
        <v>80</v>
      </c>
      <c r="B82" s="37"/>
      <c r="C82" s="38"/>
      <c r="D82" s="41" t="s">
        <v>2560</v>
      </c>
      <c r="E82" s="36" t="s">
        <v>1565</v>
      </c>
      <c r="F82" s="36" t="s">
        <v>1566</v>
      </c>
      <c r="G82" s="36" t="s">
        <v>3</v>
      </c>
      <c r="H82" s="34">
        <v>6.95</v>
      </c>
      <c r="I82" s="39">
        <v>400</v>
      </c>
      <c r="J82" s="22"/>
      <c r="K82" s="22"/>
      <c r="L82" s="22"/>
      <c r="M82" s="22"/>
      <c r="N82" s="23"/>
      <c r="O82" s="73"/>
    </row>
    <row r="83" spans="1:15" hidden="1" x14ac:dyDescent="0.2">
      <c r="A83" s="36">
        <v>81</v>
      </c>
      <c r="B83" s="37"/>
      <c r="C83" s="38"/>
      <c r="D83" s="41" t="s">
        <v>2070</v>
      </c>
      <c r="E83" s="36" t="s">
        <v>13</v>
      </c>
      <c r="F83" s="36" t="s">
        <v>14</v>
      </c>
      <c r="G83" s="36" t="s">
        <v>3</v>
      </c>
      <c r="H83" s="34">
        <v>11.41</v>
      </c>
      <c r="I83" s="39">
        <v>1000</v>
      </c>
      <c r="J83" s="22"/>
      <c r="K83" s="22"/>
      <c r="L83" s="22"/>
      <c r="M83" s="22"/>
      <c r="N83" s="23"/>
      <c r="O83" s="73"/>
    </row>
    <row r="84" spans="1:15" hidden="1" x14ac:dyDescent="0.2">
      <c r="A84" s="36">
        <v>82</v>
      </c>
      <c r="B84" s="37"/>
      <c r="C84" s="38"/>
      <c r="D84" s="41" t="s">
        <v>2561</v>
      </c>
      <c r="E84" s="36" t="s">
        <v>966</v>
      </c>
      <c r="F84" s="41" t="s">
        <v>2562</v>
      </c>
      <c r="G84" s="36" t="s">
        <v>3</v>
      </c>
      <c r="H84" s="34">
        <v>0</v>
      </c>
      <c r="I84" s="39">
        <v>25</v>
      </c>
      <c r="J84" s="22"/>
      <c r="K84" s="22"/>
      <c r="L84" s="22"/>
      <c r="M84" s="22"/>
      <c r="N84" s="23"/>
      <c r="O84" s="73"/>
    </row>
    <row r="85" spans="1:15" hidden="1" x14ac:dyDescent="0.2">
      <c r="A85" s="36">
        <v>83</v>
      </c>
      <c r="B85" s="37"/>
      <c r="C85" s="38"/>
      <c r="D85" s="36"/>
      <c r="E85" s="36" t="s">
        <v>525</v>
      </c>
      <c r="F85" s="36" t="s">
        <v>526</v>
      </c>
      <c r="G85" s="36" t="s">
        <v>3</v>
      </c>
      <c r="H85" s="34">
        <v>10</v>
      </c>
      <c r="I85" s="39">
        <v>270</v>
      </c>
      <c r="J85" s="22"/>
      <c r="K85" s="22"/>
      <c r="L85" s="22"/>
      <c r="M85" s="22"/>
      <c r="N85" s="23"/>
      <c r="O85" s="73"/>
    </row>
    <row r="86" spans="1:15" hidden="1" x14ac:dyDescent="0.2">
      <c r="A86" s="36">
        <v>84</v>
      </c>
      <c r="B86" s="37"/>
      <c r="C86" s="38"/>
      <c r="D86" s="36"/>
      <c r="E86" s="36" t="s">
        <v>1701</v>
      </c>
      <c r="F86" s="36" t="s">
        <v>1702</v>
      </c>
      <c r="G86" s="36" t="s">
        <v>3</v>
      </c>
      <c r="H86" s="34">
        <v>14.01</v>
      </c>
      <c r="I86" s="39">
        <v>50</v>
      </c>
      <c r="J86" s="22"/>
      <c r="K86" s="22"/>
      <c r="L86" s="22"/>
      <c r="M86" s="22"/>
      <c r="N86" s="23"/>
      <c r="O86" s="73"/>
    </row>
    <row r="87" spans="1:15" hidden="1" x14ac:dyDescent="0.2">
      <c r="A87" s="36">
        <v>85</v>
      </c>
      <c r="B87" s="37"/>
      <c r="C87" s="38"/>
      <c r="D87" s="10" t="s">
        <v>2067</v>
      </c>
      <c r="E87" s="36" t="s">
        <v>1434</v>
      </c>
      <c r="F87" s="36" t="s">
        <v>1435</v>
      </c>
      <c r="G87" s="36" t="s">
        <v>3</v>
      </c>
      <c r="H87" s="34">
        <v>17.100000000000001</v>
      </c>
      <c r="I87" s="39">
        <v>400</v>
      </c>
      <c r="J87" s="22"/>
      <c r="K87" s="22"/>
      <c r="L87" s="22"/>
      <c r="M87" s="22"/>
      <c r="N87" s="23"/>
      <c r="O87" s="73"/>
    </row>
    <row r="88" spans="1:15" hidden="1" x14ac:dyDescent="0.2">
      <c r="A88" s="36">
        <v>86</v>
      </c>
      <c r="B88" s="37"/>
      <c r="C88" s="38"/>
      <c r="D88" s="10" t="s">
        <v>2067</v>
      </c>
      <c r="E88" s="36" t="s">
        <v>1524</v>
      </c>
      <c r="F88" s="36" t="s">
        <v>1525</v>
      </c>
      <c r="G88" s="36" t="s">
        <v>0</v>
      </c>
      <c r="H88" s="34">
        <v>5.12</v>
      </c>
      <c r="I88" s="39">
        <v>800</v>
      </c>
      <c r="J88" s="22"/>
      <c r="K88" s="22"/>
      <c r="L88" s="22"/>
      <c r="M88" s="22"/>
      <c r="N88" s="23"/>
      <c r="O88" s="73"/>
    </row>
    <row r="89" spans="1:15" hidden="1" x14ac:dyDescent="0.2">
      <c r="A89" s="36">
        <v>87</v>
      </c>
      <c r="B89" s="37"/>
      <c r="C89" s="38"/>
      <c r="D89" s="10" t="s">
        <v>2067</v>
      </c>
      <c r="E89" s="36" t="s">
        <v>1528</v>
      </c>
      <c r="F89" s="36" t="s">
        <v>1529</v>
      </c>
      <c r="G89" s="36" t="s">
        <v>0</v>
      </c>
      <c r="H89" s="34">
        <v>5.12</v>
      </c>
      <c r="I89" s="39">
        <v>700</v>
      </c>
      <c r="J89" s="22"/>
      <c r="K89" s="22"/>
      <c r="L89" s="22"/>
      <c r="M89" s="22"/>
      <c r="N89" s="23"/>
      <c r="O89" s="73"/>
    </row>
    <row r="90" spans="1:15" hidden="1" x14ac:dyDescent="0.2">
      <c r="A90" s="36">
        <v>88</v>
      </c>
      <c r="B90" s="37"/>
      <c r="C90" s="38"/>
      <c r="D90" s="10" t="s">
        <v>2067</v>
      </c>
      <c r="E90" s="36" t="s">
        <v>1870</v>
      </c>
      <c r="F90" s="36" t="s">
        <v>1871</v>
      </c>
      <c r="G90" s="36" t="s">
        <v>68</v>
      </c>
      <c r="H90" s="34">
        <v>0</v>
      </c>
      <c r="I90" s="39">
        <v>1</v>
      </c>
      <c r="J90" s="22"/>
      <c r="K90" s="22"/>
      <c r="L90" s="22"/>
      <c r="M90" s="22"/>
      <c r="N90" s="23"/>
      <c r="O90" s="73"/>
    </row>
    <row r="91" spans="1:15" hidden="1" x14ac:dyDescent="0.2">
      <c r="A91" s="36">
        <v>89</v>
      </c>
      <c r="B91" s="37"/>
      <c r="C91" s="38"/>
      <c r="D91" s="36"/>
      <c r="E91" s="36" t="s">
        <v>1671</v>
      </c>
      <c r="F91" s="36" t="s">
        <v>1672</v>
      </c>
      <c r="G91" s="36" t="s">
        <v>0</v>
      </c>
      <c r="H91" s="34">
        <v>0.39</v>
      </c>
      <c r="I91" s="39">
        <v>2500</v>
      </c>
      <c r="J91" s="22"/>
      <c r="K91" s="22"/>
      <c r="L91" s="22"/>
      <c r="M91" s="22"/>
      <c r="N91" s="23"/>
      <c r="O91" s="73"/>
    </row>
    <row r="92" spans="1:15" hidden="1" x14ac:dyDescent="0.2">
      <c r="A92" s="36">
        <v>90</v>
      </c>
      <c r="B92" s="37"/>
      <c r="C92" s="38"/>
      <c r="D92" s="10" t="s">
        <v>2067</v>
      </c>
      <c r="E92" s="36" t="s">
        <v>1699</v>
      </c>
      <c r="F92" s="36" t="s">
        <v>1700</v>
      </c>
      <c r="G92" s="36" t="s">
        <v>0</v>
      </c>
      <c r="H92" s="34">
        <v>9.4</v>
      </c>
      <c r="I92" s="39">
        <v>70</v>
      </c>
      <c r="J92" s="22"/>
      <c r="K92" s="22"/>
      <c r="L92" s="22"/>
      <c r="M92" s="22"/>
      <c r="N92" s="23"/>
      <c r="O92" s="73"/>
    </row>
    <row r="93" spans="1:15" hidden="1" x14ac:dyDescent="0.2">
      <c r="A93" s="36">
        <v>91</v>
      </c>
      <c r="B93" s="37"/>
      <c r="C93" s="38"/>
      <c r="D93" s="36"/>
      <c r="E93" s="36" t="s">
        <v>513</v>
      </c>
      <c r="F93" s="36" t="s">
        <v>514</v>
      </c>
      <c r="G93" s="36" t="s">
        <v>3</v>
      </c>
      <c r="H93" s="34">
        <v>14.34</v>
      </c>
      <c r="I93" s="39">
        <v>440</v>
      </c>
      <c r="J93" s="22"/>
      <c r="K93" s="22"/>
      <c r="L93" s="22"/>
      <c r="M93" s="22"/>
      <c r="N93" s="23"/>
      <c r="O93" s="73"/>
    </row>
    <row r="94" spans="1:15" hidden="1" x14ac:dyDescent="0.2">
      <c r="A94" s="36">
        <v>92</v>
      </c>
      <c r="B94" s="37"/>
      <c r="C94" s="38"/>
      <c r="D94" s="10" t="s">
        <v>2067</v>
      </c>
      <c r="E94" s="36" t="s">
        <v>415</v>
      </c>
      <c r="F94" s="36" t="s">
        <v>416</v>
      </c>
      <c r="G94" s="36" t="s">
        <v>0</v>
      </c>
      <c r="H94" s="34">
        <v>5.84</v>
      </c>
      <c r="I94" s="39">
        <v>2300</v>
      </c>
      <c r="J94" s="22"/>
      <c r="K94" s="22"/>
      <c r="L94" s="22"/>
      <c r="M94" s="22"/>
      <c r="N94" s="23"/>
      <c r="O94" s="73"/>
    </row>
    <row r="95" spans="1:15" hidden="1" x14ac:dyDescent="0.2">
      <c r="A95" s="36">
        <v>93</v>
      </c>
      <c r="B95" s="37"/>
      <c r="C95" s="38"/>
      <c r="D95" s="10" t="s">
        <v>2067</v>
      </c>
      <c r="E95" s="36" t="s">
        <v>1496</v>
      </c>
      <c r="F95" s="36" t="s">
        <v>1497</v>
      </c>
      <c r="G95" s="36" t="s">
        <v>0</v>
      </c>
      <c r="H95" s="34">
        <v>7.72</v>
      </c>
      <c r="I95" s="39">
        <v>630</v>
      </c>
      <c r="J95" s="22"/>
      <c r="K95" s="22"/>
      <c r="L95" s="22"/>
      <c r="M95" s="22"/>
      <c r="N95" s="23"/>
      <c r="O95" s="73"/>
    </row>
    <row r="96" spans="1:15" hidden="1" x14ac:dyDescent="0.2">
      <c r="A96" s="36">
        <v>94</v>
      </c>
      <c r="B96" s="37"/>
      <c r="C96" s="38"/>
      <c r="D96" s="10" t="s">
        <v>2067</v>
      </c>
      <c r="E96" s="36" t="s">
        <v>1414</v>
      </c>
      <c r="F96" s="36" t="s">
        <v>1415</v>
      </c>
      <c r="G96" s="36" t="s">
        <v>0</v>
      </c>
      <c r="H96" s="34">
        <v>5.16</v>
      </c>
      <c r="I96" s="39">
        <v>1500</v>
      </c>
      <c r="J96" s="22"/>
      <c r="K96" s="22"/>
      <c r="L96" s="22"/>
      <c r="M96" s="22"/>
      <c r="N96" s="23"/>
      <c r="O96" s="73"/>
    </row>
    <row r="97" spans="1:15" hidden="1" x14ac:dyDescent="0.2">
      <c r="A97" s="36">
        <v>95</v>
      </c>
      <c r="B97" s="37"/>
      <c r="C97" s="38"/>
      <c r="D97" s="10" t="s">
        <v>2067</v>
      </c>
      <c r="E97" s="36" t="s">
        <v>1424</v>
      </c>
      <c r="F97" s="36" t="s">
        <v>1425</v>
      </c>
      <c r="G97" s="36" t="s">
        <v>0</v>
      </c>
      <c r="H97" s="34">
        <v>10.25</v>
      </c>
      <c r="I97" s="39">
        <v>700</v>
      </c>
      <c r="J97" s="22"/>
      <c r="K97" s="22"/>
      <c r="L97" s="22"/>
      <c r="M97" s="22"/>
      <c r="N97" s="23"/>
      <c r="O97" s="73"/>
    </row>
    <row r="98" spans="1:15" hidden="1" x14ac:dyDescent="0.2">
      <c r="A98" s="36">
        <v>96</v>
      </c>
      <c r="B98" s="37"/>
      <c r="C98" s="38"/>
      <c r="D98" s="10" t="s">
        <v>2067</v>
      </c>
      <c r="E98" s="36" t="s">
        <v>1256</v>
      </c>
      <c r="F98" s="36" t="s">
        <v>1257</v>
      </c>
      <c r="G98" s="36" t="s">
        <v>0</v>
      </c>
      <c r="H98" s="34">
        <v>4.1399999999999997</v>
      </c>
      <c r="I98" s="39">
        <v>1400</v>
      </c>
      <c r="J98" s="22"/>
      <c r="K98" s="22"/>
      <c r="L98" s="22"/>
      <c r="M98" s="22"/>
      <c r="N98" s="23"/>
      <c r="O98" s="73"/>
    </row>
    <row r="99" spans="1:15" hidden="1" x14ac:dyDescent="0.2">
      <c r="A99" s="36">
        <v>97</v>
      </c>
      <c r="B99" s="37"/>
      <c r="C99" s="38"/>
      <c r="D99" s="10" t="s">
        <v>2067</v>
      </c>
      <c r="E99" s="36" t="s">
        <v>1530</v>
      </c>
      <c r="F99" s="36" t="s">
        <v>1531</v>
      </c>
      <c r="G99" s="36" t="s">
        <v>0</v>
      </c>
      <c r="H99" s="34">
        <v>5.12</v>
      </c>
      <c r="I99" s="39">
        <v>700</v>
      </c>
      <c r="J99" s="22"/>
      <c r="K99" s="22"/>
      <c r="L99" s="22"/>
      <c r="M99" s="22"/>
      <c r="N99" s="23"/>
      <c r="O99" s="73"/>
    </row>
    <row r="100" spans="1:15" x14ac:dyDescent="0.2">
      <c r="A100" s="32">
        <v>98</v>
      </c>
      <c r="B100" s="12" t="s">
        <v>1922</v>
      </c>
      <c r="C100" s="33"/>
      <c r="D100" s="17" t="s">
        <v>2067</v>
      </c>
      <c r="E100" s="32" t="s">
        <v>1470</v>
      </c>
      <c r="F100" s="32" t="s">
        <v>1471</v>
      </c>
      <c r="G100" s="32" t="s">
        <v>2646</v>
      </c>
      <c r="H100" s="34">
        <v>7.56</v>
      </c>
      <c r="I100" s="35">
        <v>720</v>
      </c>
      <c r="J100" s="22"/>
      <c r="K100" s="113"/>
      <c r="L100" s="22"/>
      <c r="M100" s="22"/>
      <c r="N100" s="118">
        <f>K100*I100</f>
        <v>0</v>
      </c>
      <c r="O100" s="87"/>
    </row>
    <row r="101" spans="1:15" hidden="1" x14ac:dyDescent="0.2">
      <c r="A101" s="36">
        <v>99</v>
      </c>
      <c r="B101" s="37"/>
      <c r="C101" s="38"/>
      <c r="D101" s="10" t="s">
        <v>2067</v>
      </c>
      <c r="E101" s="36" t="s">
        <v>1648</v>
      </c>
      <c r="F101" s="36" t="s">
        <v>1649</v>
      </c>
      <c r="G101" s="36" t="s">
        <v>0</v>
      </c>
      <c r="H101" s="34">
        <v>5</v>
      </c>
      <c r="I101" s="39">
        <v>250</v>
      </c>
      <c r="J101" s="22"/>
      <c r="K101" s="22"/>
      <c r="L101" s="22"/>
      <c r="M101" s="22"/>
      <c r="N101" s="23"/>
      <c r="O101" s="73"/>
    </row>
    <row r="102" spans="1:15" x14ac:dyDescent="0.2">
      <c r="A102" s="32">
        <v>100</v>
      </c>
      <c r="B102" s="44" t="s">
        <v>1922</v>
      </c>
      <c r="C102" s="46">
        <v>820011</v>
      </c>
      <c r="D102" s="45" t="s">
        <v>2013</v>
      </c>
      <c r="E102" s="32">
        <v>600630</v>
      </c>
      <c r="F102" s="32" t="s">
        <v>2014</v>
      </c>
      <c r="G102" s="45" t="s">
        <v>2646</v>
      </c>
      <c r="H102" s="34"/>
      <c r="I102" s="35">
        <v>50</v>
      </c>
      <c r="J102" s="22"/>
      <c r="K102" s="113"/>
      <c r="L102" s="22"/>
      <c r="M102" s="22"/>
      <c r="N102" s="118">
        <f t="shared" ref="N102:N103" si="6">K102*I102</f>
        <v>0</v>
      </c>
      <c r="O102" s="87"/>
    </row>
    <row r="103" spans="1:15" x14ac:dyDescent="0.2">
      <c r="A103" s="32">
        <v>101</v>
      </c>
      <c r="B103" s="44" t="s">
        <v>1922</v>
      </c>
      <c r="C103" s="46">
        <v>10055522</v>
      </c>
      <c r="D103" s="45" t="s">
        <v>2015</v>
      </c>
      <c r="E103" s="32">
        <v>605885</v>
      </c>
      <c r="F103" s="32" t="s">
        <v>2016</v>
      </c>
      <c r="G103" s="45" t="s">
        <v>2646</v>
      </c>
      <c r="H103" s="34"/>
      <c r="I103" s="35">
        <v>50</v>
      </c>
      <c r="J103" s="22"/>
      <c r="K103" s="113"/>
      <c r="L103" s="22"/>
      <c r="M103" s="22"/>
      <c r="N103" s="118">
        <f t="shared" si="6"/>
        <v>0</v>
      </c>
      <c r="O103" s="87"/>
    </row>
    <row r="104" spans="1:15" hidden="1" x14ac:dyDescent="0.2">
      <c r="A104" s="36">
        <v>102</v>
      </c>
      <c r="B104" s="37"/>
      <c r="C104" s="38"/>
      <c r="D104" s="10" t="s">
        <v>2067</v>
      </c>
      <c r="E104" s="36" t="s">
        <v>672</v>
      </c>
      <c r="F104" s="36" t="s">
        <v>673</v>
      </c>
      <c r="G104" s="36" t="s">
        <v>0</v>
      </c>
      <c r="H104" s="34">
        <v>8.49</v>
      </c>
      <c r="I104" s="39">
        <v>430</v>
      </c>
      <c r="J104" s="22"/>
      <c r="K104" s="22"/>
      <c r="L104" s="22"/>
      <c r="M104" s="22"/>
      <c r="N104" s="23"/>
      <c r="O104" s="73"/>
    </row>
    <row r="105" spans="1:15" hidden="1" x14ac:dyDescent="0.2">
      <c r="A105" s="36">
        <v>103</v>
      </c>
      <c r="B105" s="37"/>
      <c r="C105" s="38"/>
      <c r="D105" s="41" t="s">
        <v>2071</v>
      </c>
      <c r="E105" s="36" t="s">
        <v>23</v>
      </c>
      <c r="F105" s="36" t="s">
        <v>1955</v>
      </c>
      <c r="G105" s="36" t="s">
        <v>3</v>
      </c>
      <c r="H105" s="34">
        <v>12.55</v>
      </c>
      <c r="I105" s="39">
        <v>400</v>
      </c>
      <c r="J105" s="22"/>
      <c r="K105" s="22"/>
      <c r="L105" s="22"/>
      <c r="M105" s="22"/>
      <c r="N105" s="23"/>
      <c r="O105" s="73"/>
    </row>
    <row r="106" spans="1:15" hidden="1" x14ac:dyDescent="0.2">
      <c r="A106" s="36">
        <v>104</v>
      </c>
      <c r="B106" s="37"/>
      <c r="C106" s="38"/>
      <c r="D106" s="10" t="s">
        <v>2067</v>
      </c>
      <c r="E106" s="36" t="s">
        <v>174</v>
      </c>
      <c r="F106" s="36" t="s">
        <v>175</v>
      </c>
      <c r="G106" s="36" t="s">
        <v>0</v>
      </c>
      <c r="H106" s="34">
        <v>15.26</v>
      </c>
      <c r="I106" s="39">
        <v>100</v>
      </c>
      <c r="J106" s="22"/>
      <c r="K106" s="22"/>
      <c r="L106" s="22"/>
      <c r="M106" s="22"/>
      <c r="N106" s="23"/>
      <c r="O106" s="73"/>
    </row>
    <row r="107" spans="1:15" hidden="1" x14ac:dyDescent="0.2">
      <c r="A107" s="36">
        <v>105</v>
      </c>
      <c r="B107" s="37"/>
      <c r="C107" s="38"/>
      <c r="D107" s="10"/>
      <c r="E107" s="36" t="s">
        <v>199</v>
      </c>
      <c r="F107" s="36" t="s">
        <v>200</v>
      </c>
      <c r="G107" s="36" t="s">
        <v>3</v>
      </c>
      <c r="H107" s="34">
        <v>9.7200000000000006</v>
      </c>
      <c r="I107" s="39">
        <v>120</v>
      </c>
      <c r="J107" s="22"/>
      <c r="K107" s="22"/>
      <c r="L107" s="22"/>
      <c r="M107" s="22"/>
      <c r="N107" s="23"/>
      <c r="O107" s="73"/>
    </row>
    <row r="108" spans="1:15" hidden="1" x14ac:dyDescent="0.2">
      <c r="A108" s="36">
        <v>106</v>
      </c>
      <c r="B108" s="37"/>
      <c r="C108" s="38"/>
      <c r="D108" s="36"/>
      <c r="E108" s="36" t="s">
        <v>299</v>
      </c>
      <c r="F108" s="36" t="s">
        <v>300</v>
      </c>
      <c r="G108" s="36" t="s">
        <v>3</v>
      </c>
      <c r="H108" s="34">
        <v>9.42</v>
      </c>
      <c r="I108" s="39">
        <v>70</v>
      </c>
      <c r="J108" s="22"/>
      <c r="K108" s="22"/>
      <c r="L108" s="22"/>
      <c r="M108" s="22"/>
      <c r="N108" s="23"/>
      <c r="O108" s="73"/>
    </row>
    <row r="109" spans="1:15" x14ac:dyDescent="0.2">
      <c r="A109" s="32">
        <v>107</v>
      </c>
      <c r="B109" s="12" t="s">
        <v>1922</v>
      </c>
      <c r="C109" s="18">
        <v>21170</v>
      </c>
      <c r="D109" s="45" t="s">
        <v>2073</v>
      </c>
      <c r="E109" s="32" t="s">
        <v>76</v>
      </c>
      <c r="F109" s="32" t="s">
        <v>2749</v>
      </c>
      <c r="G109" s="32" t="s">
        <v>3</v>
      </c>
      <c r="H109" s="34">
        <v>10.81</v>
      </c>
      <c r="I109" s="35">
        <v>230</v>
      </c>
      <c r="J109" s="22"/>
      <c r="K109" s="113"/>
      <c r="L109" s="22"/>
      <c r="M109" s="22"/>
      <c r="N109" s="118">
        <f t="shared" ref="N109:N111" si="7">K109*I109</f>
        <v>0</v>
      </c>
      <c r="O109" s="87"/>
    </row>
    <row r="110" spans="1:15" x14ac:dyDescent="0.2">
      <c r="A110" s="32">
        <v>108</v>
      </c>
      <c r="B110" s="12" t="s">
        <v>1922</v>
      </c>
      <c r="C110" s="18">
        <v>22640</v>
      </c>
      <c r="D110" s="45" t="s">
        <v>2073</v>
      </c>
      <c r="E110" s="32" t="s">
        <v>74</v>
      </c>
      <c r="F110" s="32" t="s">
        <v>2748</v>
      </c>
      <c r="G110" s="32" t="s">
        <v>3</v>
      </c>
      <c r="H110" s="34">
        <v>10.71</v>
      </c>
      <c r="I110" s="35">
        <v>240</v>
      </c>
      <c r="J110" s="22"/>
      <c r="K110" s="113"/>
      <c r="L110" s="22"/>
      <c r="M110" s="22"/>
      <c r="N110" s="118">
        <f t="shared" si="7"/>
        <v>0</v>
      </c>
      <c r="O110" s="87"/>
    </row>
    <row r="111" spans="1:15" x14ac:dyDescent="0.2">
      <c r="A111" s="32">
        <v>109</v>
      </c>
      <c r="B111" s="12" t="s">
        <v>1922</v>
      </c>
      <c r="C111" s="18">
        <v>22440</v>
      </c>
      <c r="D111" s="45" t="s">
        <v>2073</v>
      </c>
      <c r="E111" s="32" t="s">
        <v>421</v>
      </c>
      <c r="F111" s="45" t="s">
        <v>2747</v>
      </c>
      <c r="G111" s="32" t="s">
        <v>3</v>
      </c>
      <c r="H111" s="34">
        <v>10.88</v>
      </c>
      <c r="I111" s="35">
        <v>40</v>
      </c>
      <c r="J111" s="22"/>
      <c r="K111" s="113"/>
      <c r="L111" s="22"/>
      <c r="M111" s="22"/>
      <c r="N111" s="118">
        <f t="shared" si="7"/>
        <v>0</v>
      </c>
      <c r="O111" s="87"/>
    </row>
    <row r="112" spans="1:15" hidden="1" x14ac:dyDescent="0.2">
      <c r="A112" s="36">
        <v>110</v>
      </c>
      <c r="B112" s="37"/>
      <c r="C112" s="38"/>
      <c r="D112" s="36"/>
      <c r="E112" s="36" t="s">
        <v>914</v>
      </c>
      <c r="F112" s="36" t="s">
        <v>915</v>
      </c>
      <c r="G112" s="36" t="s">
        <v>3</v>
      </c>
      <c r="H112" s="34">
        <v>15.87</v>
      </c>
      <c r="I112" s="39">
        <v>290</v>
      </c>
      <c r="J112" s="22"/>
      <c r="K112" s="22"/>
      <c r="L112" s="22"/>
      <c r="M112" s="22"/>
      <c r="N112" s="23"/>
      <c r="O112" s="73"/>
    </row>
    <row r="113" spans="1:15" hidden="1" x14ac:dyDescent="0.2">
      <c r="A113" s="36">
        <v>111</v>
      </c>
      <c r="B113" s="37"/>
      <c r="C113" s="38"/>
      <c r="D113" s="36"/>
      <c r="E113" s="36" t="s">
        <v>1791</v>
      </c>
      <c r="F113" s="36" t="s">
        <v>1792</v>
      </c>
      <c r="G113" s="36" t="s">
        <v>0</v>
      </c>
      <c r="H113" s="34">
        <v>10.32</v>
      </c>
      <c r="I113" s="39">
        <v>10</v>
      </c>
      <c r="J113" s="22"/>
      <c r="K113" s="22"/>
      <c r="L113" s="22"/>
      <c r="M113" s="22"/>
      <c r="N113" s="23"/>
      <c r="O113" s="73"/>
    </row>
    <row r="114" spans="1:15" hidden="1" x14ac:dyDescent="0.2">
      <c r="A114" s="36">
        <v>112</v>
      </c>
      <c r="B114" s="37"/>
      <c r="C114" s="38"/>
      <c r="D114" s="41" t="s">
        <v>2074</v>
      </c>
      <c r="E114" s="36" t="s">
        <v>1359</v>
      </c>
      <c r="F114" s="36" t="s">
        <v>1360</v>
      </c>
      <c r="G114" s="36" t="s">
        <v>0</v>
      </c>
      <c r="H114" s="34">
        <v>0.4</v>
      </c>
      <c r="I114" s="39">
        <v>50000</v>
      </c>
      <c r="J114" s="22"/>
      <c r="K114" s="22"/>
      <c r="L114" s="22"/>
      <c r="M114" s="22"/>
      <c r="N114" s="23"/>
      <c r="O114" s="73"/>
    </row>
    <row r="115" spans="1:15" x14ac:dyDescent="0.2">
      <c r="A115" s="32">
        <v>113</v>
      </c>
      <c r="B115" s="12" t="s">
        <v>1922</v>
      </c>
      <c r="C115" s="33"/>
      <c r="D115" s="17" t="s">
        <v>2067</v>
      </c>
      <c r="E115" s="32" t="s">
        <v>263</v>
      </c>
      <c r="F115" s="32" t="s">
        <v>264</v>
      </c>
      <c r="G115" s="32" t="s">
        <v>3</v>
      </c>
      <c r="H115" s="34">
        <v>19.649999999999999</v>
      </c>
      <c r="I115" s="35">
        <v>50</v>
      </c>
      <c r="J115" s="22"/>
      <c r="K115" s="113"/>
      <c r="L115" s="22"/>
      <c r="M115" s="22"/>
      <c r="N115" s="118">
        <f>K115*I115</f>
        <v>0</v>
      </c>
      <c r="O115" s="87"/>
    </row>
    <row r="116" spans="1:15" hidden="1" x14ac:dyDescent="0.2">
      <c r="A116" s="36">
        <v>114</v>
      </c>
      <c r="B116" s="37"/>
      <c r="C116" s="38"/>
      <c r="D116" s="10" t="s">
        <v>2067</v>
      </c>
      <c r="E116" s="36" t="s">
        <v>1797</v>
      </c>
      <c r="F116" s="36" t="s">
        <v>1798</v>
      </c>
      <c r="G116" s="36" t="s">
        <v>3</v>
      </c>
      <c r="H116" s="34">
        <v>8.89</v>
      </c>
      <c r="I116" s="39">
        <v>10</v>
      </c>
      <c r="J116" s="22"/>
      <c r="K116" s="22"/>
      <c r="L116" s="22"/>
      <c r="M116" s="22"/>
      <c r="N116" s="23"/>
      <c r="O116" s="73"/>
    </row>
    <row r="117" spans="1:15" hidden="1" x14ac:dyDescent="0.2">
      <c r="A117" s="36">
        <v>115</v>
      </c>
      <c r="B117" s="37"/>
      <c r="C117" s="38"/>
      <c r="D117" s="10" t="s">
        <v>2067</v>
      </c>
      <c r="E117" s="36" t="s">
        <v>1410</v>
      </c>
      <c r="F117" s="36" t="s">
        <v>1411</v>
      </c>
      <c r="G117" s="36" t="s">
        <v>0</v>
      </c>
      <c r="H117" s="34">
        <v>9.9499999999999993</v>
      </c>
      <c r="I117" s="39">
        <v>850</v>
      </c>
      <c r="J117" s="22"/>
      <c r="K117" s="22"/>
      <c r="L117" s="22"/>
      <c r="M117" s="22"/>
      <c r="N117" s="23"/>
      <c r="O117" s="73"/>
    </row>
    <row r="118" spans="1:15" hidden="1" x14ac:dyDescent="0.2">
      <c r="A118" s="36">
        <v>116</v>
      </c>
      <c r="B118" s="37"/>
      <c r="C118" s="38"/>
      <c r="D118" s="10" t="s">
        <v>2067</v>
      </c>
      <c r="E118" s="36" t="s">
        <v>1545</v>
      </c>
      <c r="F118" s="36" t="s">
        <v>1546</v>
      </c>
      <c r="G118" s="36" t="s">
        <v>0</v>
      </c>
      <c r="H118" s="34">
        <v>4.63</v>
      </c>
      <c r="I118" s="39">
        <v>680</v>
      </c>
      <c r="J118" s="22"/>
      <c r="K118" s="22"/>
      <c r="L118" s="22"/>
      <c r="M118" s="22"/>
      <c r="N118" s="23"/>
      <c r="O118" s="73"/>
    </row>
    <row r="119" spans="1:15" hidden="1" x14ac:dyDescent="0.2">
      <c r="A119" s="36">
        <v>117</v>
      </c>
      <c r="B119" s="37"/>
      <c r="C119" s="38"/>
      <c r="D119" s="41" t="s">
        <v>2563</v>
      </c>
      <c r="E119" s="36" t="s">
        <v>1843</v>
      </c>
      <c r="F119" s="36" t="s">
        <v>1844</v>
      </c>
      <c r="G119" s="36" t="s">
        <v>3</v>
      </c>
      <c r="H119" s="34">
        <v>11.29</v>
      </c>
      <c r="I119" s="39">
        <v>600</v>
      </c>
      <c r="J119" s="22"/>
      <c r="K119" s="22"/>
      <c r="L119" s="22"/>
      <c r="M119" s="22"/>
      <c r="N119" s="23"/>
      <c r="O119" s="73"/>
    </row>
    <row r="120" spans="1:15" hidden="1" x14ac:dyDescent="0.2">
      <c r="A120" s="36">
        <v>118</v>
      </c>
      <c r="B120" s="37"/>
      <c r="C120" s="38"/>
      <c r="D120" s="36"/>
      <c r="E120" s="36" t="s">
        <v>1868</v>
      </c>
      <c r="F120" s="36" t="s">
        <v>1869</v>
      </c>
      <c r="G120" s="36" t="s">
        <v>0</v>
      </c>
      <c r="H120" s="34">
        <v>0</v>
      </c>
      <c r="I120" s="39">
        <v>600</v>
      </c>
      <c r="J120" s="22"/>
      <c r="K120" s="22"/>
      <c r="L120" s="22"/>
      <c r="M120" s="22"/>
      <c r="N120" s="23"/>
      <c r="O120" s="73"/>
    </row>
    <row r="121" spans="1:15" hidden="1" x14ac:dyDescent="0.2">
      <c r="A121" s="36">
        <v>119</v>
      </c>
      <c r="B121" s="37"/>
      <c r="C121" s="38"/>
      <c r="D121" s="10" t="s">
        <v>2067</v>
      </c>
      <c r="E121" s="36" t="s">
        <v>1492</v>
      </c>
      <c r="F121" s="36" t="s">
        <v>1493</v>
      </c>
      <c r="G121" s="36" t="s">
        <v>0</v>
      </c>
      <c r="H121" s="34">
        <v>7.38</v>
      </c>
      <c r="I121" s="39">
        <v>700</v>
      </c>
      <c r="J121" s="22"/>
      <c r="K121" s="22"/>
      <c r="L121" s="22"/>
      <c r="M121" s="22"/>
      <c r="N121" s="23"/>
      <c r="O121" s="73"/>
    </row>
    <row r="122" spans="1:15" hidden="1" x14ac:dyDescent="0.2">
      <c r="A122" s="36">
        <v>120</v>
      </c>
      <c r="B122" s="37"/>
      <c r="C122" s="38"/>
      <c r="D122" s="10" t="s">
        <v>2067</v>
      </c>
      <c r="E122" s="36" t="s">
        <v>1830</v>
      </c>
      <c r="F122" s="36" t="s">
        <v>1831</v>
      </c>
      <c r="G122" s="36" t="s">
        <v>0</v>
      </c>
      <c r="H122" s="34">
        <v>4.93</v>
      </c>
      <c r="I122" s="39">
        <v>10</v>
      </c>
      <c r="J122" s="22"/>
      <c r="K122" s="22"/>
      <c r="L122" s="22"/>
      <c r="M122" s="22"/>
      <c r="N122" s="23"/>
      <c r="O122" s="73"/>
    </row>
    <row r="123" spans="1:15" hidden="1" x14ac:dyDescent="0.2">
      <c r="A123" s="36">
        <v>121</v>
      </c>
      <c r="B123" s="37"/>
      <c r="C123" s="38"/>
      <c r="D123" s="10" t="s">
        <v>2067</v>
      </c>
      <c r="E123" s="36" t="s">
        <v>1404</v>
      </c>
      <c r="F123" s="36" t="s">
        <v>1405</v>
      </c>
      <c r="G123" s="36" t="s">
        <v>0</v>
      </c>
      <c r="H123" s="34">
        <v>4.95</v>
      </c>
      <c r="I123" s="39">
        <v>1700</v>
      </c>
      <c r="J123" s="22"/>
      <c r="K123" s="22"/>
      <c r="L123" s="22"/>
      <c r="M123" s="22"/>
      <c r="N123" s="23"/>
      <c r="O123" s="73"/>
    </row>
    <row r="124" spans="1:15" hidden="1" x14ac:dyDescent="0.2">
      <c r="A124" s="36">
        <v>122</v>
      </c>
      <c r="B124" s="37"/>
      <c r="C124" s="38"/>
      <c r="D124" s="10" t="s">
        <v>2067</v>
      </c>
      <c r="E124" s="36" t="s">
        <v>1422</v>
      </c>
      <c r="F124" s="36" t="s">
        <v>1423</v>
      </c>
      <c r="G124" s="36" t="s">
        <v>0</v>
      </c>
      <c r="H124" s="34">
        <v>6.75</v>
      </c>
      <c r="I124" s="39">
        <v>1100</v>
      </c>
      <c r="J124" s="22"/>
      <c r="K124" s="22"/>
      <c r="L124" s="22"/>
      <c r="M124" s="22"/>
      <c r="N124" s="23"/>
      <c r="O124" s="73"/>
    </row>
    <row r="125" spans="1:15" hidden="1" x14ac:dyDescent="0.2">
      <c r="A125" s="36">
        <v>123</v>
      </c>
      <c r="B125" s="37"/>
      <c r="C125" s="38"/>
      <c r="D125" s="10" t="s">
        <v>2067</v>
      </c>
      <c r="E125" s="36" t="s">
        <v>1345</v>
      </c>
      <c r="F125" s="36" t="s">
        <v>1346</v>
      </c>
      <c r="G125" s="36" t="s">
        <v>0</v>
      </c>
      <c r="H125" s="34">
        <v>5.13</v>
      </c>
      <c r="I125" s="39">
        <v>5300</v>
      </c>
      <c r="J125" s="22"/>
      <c r="K125" s="22"/>
      <c r="L125" s="22"/>
      <c r="M125" s="22"/>
      <c r="N125" s="23"/>
      <c r="O125" s="73"/>
    </row>
    <row r="126" spans="1:15" hidden="1" x14ac:dyDescent="0.2">
      <c r="A126" s="36">
        <v>124</v>
      </c>
      <c r="B126" s="37"/>
      <c r="C126" s="38"/>
      <c r="D126" s="10" t="s">
        <v>2067</v>
      </c>
      <c r="E126" s="36" t="s">
        <v>1490</v>
      </c>
      <c r="F126" s="36" t="s">
        <v>1491</v>
      </c>
      <c r="G126" s="36" t="s">
        <v>0</v>
      </c>
      <c r="H126" s="34">
        <v>7</v>
      </c>
      <c r="I126" s="39">
        <v>730</v>
      </c>
      <c r="J126" s="22"/>
      <c r="K126" s="22"/>
      <c r="L126" s="22"/>
      <c r="M126" s="22"/>
      <c r="N126" s="23"/>
      <c r="O126" s="73"/>
    </row>
    <row r="127" spans="1:15" hidden="1" x14ac:dyDescent="0.2">
      <c r="A127" s="36">
        <v>125</v>
      </c>
      <c r="B127" s="37"/>
      <c r="C127" s="38"/>
      <c r="D127" s="36"/>
      <c r="E127" s="36" t="s">
        <v>360</v>
      </c>
      <c r="F127" s="36" t="s">
        <v>361</v>
      </c>
      <c r="G127" s="36" t="s">
        <v>0</v>
      </c>
      <c r="H127" s="34">
        <v>10.28</v>
      </c>
      <c r="I127" s="39">
        <v>50</v>
      </c>
      <c r="J127" s="22"/>
      <c r="K127" s="22"/>
      <c r="L127" s="22"/>
      <c r="M127" s="22"/>
      <c r="N127" s="23"/>
      <c r="O127" s="73"/>
    </row>
    <row r="128" spans="1:15" hidden="1" x14ac:dyDescent="0.2">
      <c r="A128" s="36">
        <v>126</v>
      </c>
      <c r="B128" s="37"/>
      <c r="C128" s="38"/>
      <c r="D128" s="36"/>
      <c r="E128" s="36" t="s">
        <v>99</v>
      </c>
      <c r="F128" s="36" t="s">
        <v>100</v>
      </c>
      <c r="G128" s="36" t="s">
        <v>3</v>
      </c>
      <c r="H128" s="34">
        <v>13.44</v>
      </c>
      <c r="I128" s="39">
        <v>160</v>
      </c>
      <c r="J128" s="22"/>
      <c r="K128" s="22"/>
      <c r="L128" s="22"/>
      <c r="M128" s="22"/>
      <c r="N128" s="23"/>
      <c r="O128" s="73"/>
    </row>
    <row r="129" spans="1:15" hidden="1" x14ac:dyDescent="0.2">
      <c r="A129" s="36">
        <v>127</v>
      </c>
      <c r="B129" s="37"/>
      <c r="C129" s="38"/>
      <c r="D129" s="36"/>
      <c r="E129" s="36" t="s">
        <v>1532</v>
      </c>
      <c r="F129" s="36" t="s">
        <v>1533</v>
      </c>
      <c r="G129" s="36" t="s">
        <v>3</v>
      </c>
      <c r="H129" s="34">
        <v>13.11</v>
      </c>
      <c r="I129" s="39">
        <v>160</v>
      </c>
      <c r="J129" s="22"/>
      <c r="K129" s="22"/>
      <c r="L129" s="22"/>
      <c r="M129" s="22"/>
      <c r="N129" s="23"/>
      <c r="O129" s="73"/>
    </row>
    <row r="130" spans="1:15" hidden="1" x14ac:dyDescent="0.2">
      <c r="A130" s="36">
        <v>128</v>
      </c>
      <c r="B130" s="37"/>
      <c r="C130" s="38"/>
      <c r="D130" s="41" t="s">
        <v>2563</v>
      </c>
      <c r="E130" s="36" t="s">
        <v>328</v>
      </c>
      <c r="F130" s="36" t="s">
        <v>329</v>
      </c>
      <c r="G130" s="36" t="s">
        <v>3</v>
      </c>
      <c r="H130" s="34">
        <v>14.12</v>
      </c>
      <c r="I130" s="39">
        <v>400</v>
      </c>
      <c r="J130" s="22"/>
      <c r="K130" s="22"/>
      <c r="L130" s="22"/>
      <c r="M130" s="22"/>
      <c r="N130" s="23"/>
      <c r="O130" s="73"/>
    </row>
    <row r="131" spans="1:15" hidden="1" x14ac:dyDescent="0.2">
      <c r="A131" s="36">
        <v>129</v>
      </c>
      <c r="B131" s="37"/>
      <c r="C131" s="38"/>
      <c r="D131" s="10" t="s">
        <v>2067</v>
      </c>
      <c r="E131" s="36" t="s">
        <v>462</v>
      </c>
      <c r="F131" s="36" t="s">
        <v>463</v>
      </c>
      <c r="G131" s="36" t="s">
        <v>3</v>
      </c>
      <c r="H131" s="34">
        <v>13.54</v>
      </c>
      <c r="I131" s="39">
        <v>2700</v>
      </c>
      <c r="J131" s="22"/>
      <c r="K131" s="22"/>
      <c r="L131" s="22"/>
      <c r="M131" s="22"/>
      <c r="N131" s="23"/>
      <c r="O131" s="73"/>
    </row>
    <row r="132" spans="1:15" hidden="1" x14ac:dyDescent="0.2">
      <c r="A132" s="36">
        <v>130</v>
      </c>
      <c r="B132" s="37"/>
      <c r="C132" s="38"/>
      <c r="D132" s="10" t="s">
        <v>2067</v>
      </c>
      <c r="E132" s="36" t="s">
        <v>1397</v>
      </c>
      <c r="F132" s="36" t="s">
        <v>1398</v>
      </c>
      <c r="G132" s="36" t="s">
        <v>0</v>
      </c>
      <c r="H132" s="34">
        <v>9.51</v>
      </c>
      <c r="I132" s="39">
        <v>970</v>
      </c>
      <c r="J132" s="22"/>
      <c r="K132" s="22"/>
      <c r="L132" s="22"/>
      <c r="M132" s="22"/>
      <c r="N132" s="23"/>
      <c r="O132" s="73"/>
    </row>
    <row r="133" spans="1:15" x14ac:dyDescent="0.2">
      <c r="A133" s="32">
        <v>131</v>
      </c>
      <c r="B133" s="12" t="s">
        <v>1922</v>
      </c>
      <c r="C133" s="33"/>
      <c r="D133" s="17" t="s">
        <v>2067</v>
      </c>
      <c r="E133" s="32" t="s">
        <v>1428</v>
      </c>
      <c r="F133" s="32" t="s">
        <v>1429</v>
      </c>
      <c r="G133" s="32" t="s">
        <v>2646</v>
      </c>
      <c r="H133" s="34">
        <v>10.58</v>
      </c>
      <c r="I133" s="35">
        <v>700</v>
      </c>
      <c r="J133" s="22"/>
      <c r="K133" s="113"/>
      <c r="L133" s="22"/>
      <c r="M133" s="22"/>
      <c r="N133" s="118">
        <f>K133*I133</f>
        <v>0</v>
      </c>
      <c r="O133" s="87"/>
    </row>
    <row r="134" spans="1:15" hidden="1" x14ac:dyDescent="0.2">
      <c r="A134" s="36">
        <v>132</v>
      </c>
      <c r="B134" s="37"/>
      <c r="C134" s="38"/>
      <c r="D134" s="10" t="s">
        <v>2067</v>
      </c>
      <c r="E134" s="36" t="s">
        <v>1803</v>
      </c>
      <c r="F134" s="36" t="s">
        <v>1804</v>
      </c>
      <c r="G134" s="36" t="s">
        <v>0</v>
      </c>
      <c r="H134" s="34">
        <v>10.4</v>
      </c>
      <c r="I134" s="39">
        <v>10</v>
      </c>
      <c r="J134" s="22"/>
      <c r="K134" s="22"/>
      <c r="L134" s="22"/>
      <c r="M134" s="22"/>
      <c r="N134" s="23"/>
      <c r="O134" s="73"/>
    </row>
    <row r="135" spans="1:15" hidden="1" x14ac:dyDescent="0.2">
      <c r="A135" s="36">
        <v>133</v>
      </c>
      <c r="B135" s="37"/>
      <c r="C135" s="38"/>
      <c r="D135" s="10" t="s">
        <v>2067</v>
      </c>
      <c r="E135" s="36" t="s">
        <v>1784</v>
      </c>
      <c r="F135" s="36" t="s">
        <v>1785</v>
      </c>
      <c r="G135" s="36" t="s">
        <v>68</v>
      </c>
      <c r="H135" s="34">
        <v>15.61</v>
      </c>
      <c r="I135" s="39">
        <v>10</v>
      </c>
      <c r="J135" s="22"/>
      <c r="K135" s="22"/>
      <c r="L135" s="22"/>
      <c r="M135" s="22"/>
      <c r="N135" s="23"/>
      <c r="O135" s="73"/>
    </row>
    <row r="136" spans="1:15" hidden="1" x14ac:dyDescent="0.2">
      <c r="A136" s="36">
        <v>134</v>
      </c>
      <c r="B136" s="37"/>
      <c r="C136" s="38"/>
      <c r="D136" s="10" t="s">
        <v>2067</v>
      </c>
      <c r="E136" s="36" t="s">
        <v>1593</v>
      </c>
      <c r="F136" s="36" t="s">
        <v>1594</v>
      </c>
      <c r="G136" s="36" t="s">
        <v>3</v>
      </c>
      <c r="H136" s="34">
        <v>10.9</v>
      </c>
      <c r="I136" s="39">
        <v>180</v>
      </c>
      <c r="J136" s="22"/>
      <c r="K136" s="22"/>
      <c r="L136" s="22"/>
      <c r="M136" s="22"/>
      <c r="N136" s="23"/>
      <c r="O136" s="73"/>
    </row>
    <row r="137" spans="1:15" ht="33.75" customHeight="1" x14ac:dyDescent="0.2">
      <c r="A137" s="47"/>
      <c r="B137" s="31" t="s">
        <v>2642</v>
      </c>
      <c r="C137" s="130" t="s">
        <v>1960</v>
      </c>
      <c r="D137" s="130"/>
      <c r="E137" s="130"/>
      <c r="F137" s="130"/>
      <c r="G137" s="130"/>
      <c r="H137" s="131"/>
      <c r="I137" s="130"/>
      <c r="J137" s="107"/>
      <c r="K137" s="114"/>
      <c r="L137" s="107"/>
      <c r="M137" s="108"/>
      <c r="N137" s="118"/>
      <c r="O137" s="87"/>
    </row>
    <row r="138" spans="1:15" hidden="1" x14ac:dyDescent="0.2">
      <c r="A138" s="36">
        <v>135</v>
      </c>
      <c r="B138" s="37"/>
      <c r="C138" s="38"/>
      <c r="D138" s="48" t="s">
        <v>2565</v>
      </c>
      <c r="E138" s="36" t="s">
        <v>1626</v>
      </c>
      <c r="F138" s="36" t="s">
        <v>1627</v>
      </c>
      <c r="G138" s="36" t="s">
        <v>359</v>
      </c>
      <c r="H138" s="34">
        <v>1.26</v>
      </c>
      <c r="I138" s="39">
        <v>1200</v>
      </c>
      <c r="J138" s="22"/>
      <c r="K138" s="22"/>
      <c r="L138" s="22"/>
      <c r="M138" s="22"/>
      <c r="N138" s="23"/>
      <c r="O138" s="73"/>
    </row>
    <row r="139" spans="1:15" hidden="1" x14ac:dyDescent="0.2">
      <c r="A139" s="36">
        <v>136</v>
      </c>
      <c r="B139" s="37"/>
      <c r="C139" s="38"/>
      <c r="D139" s="48" t="s">
        <v>2564</v>
      </c>
      <c r="E139" s="36" t="s">
        <v>1628</v>
      </c>
      <c r="F139" s="36" t="s">
        <v>1629</v>
      </c>
      <c r="G139" s="36" t="s">
        <v>359</v>
      </c>
      <c r="H139" s="34">
        <v>1.22</v>
      </c>
      <c r="I139" s="39">
        <v>1200</v>
      </c>
      <c r="J139" s="22"/>
      <c r="K139" s="22"/>
      <c r="L139" s="22"/>
      <c r="M139" s="22"/>
      <c r="N139" s="23"/>
      <c r="O139" s="73"/>
    </row>
    <row r="140" spans="1:15" hidden="1" x14ac:dyDescent="0.2">
      <c r="A140" s="36">
        <v>137</v>
      </c>
      <c r="B140" s="37"/>
      <c r="C140" s="38"/>
      <c r="D140" s="36"/>
      <c r="E140" s="36" t="s">
        <v>38</v>
      </c>
      <c r="F140" s="36" t="s">
        <v>39</v>
      </c>
      <c r="G140" s="36" t="s">
        <v>0</v>
      </c>
      <c r="H140" s="34">
        <v>0.28000000000000003</v>
      </c>
      <c r="I140" s="39">
        <v>14000</v>
      </c>
      <c r="J140" s="22"/>
      <c r="K140" s="22"/>
      <c r="L140" s="22"/>
      <c r="M140" s="22"/>
      <c r="N140" s="23"/>
      <c r="O140" s="73"/>
    </row>
    <row r="141" spans="1:15" hidden="1" x14ac:dyDescent="0.2">
      <c r="A141" s="36">
        <v>138</v>
      </c>
      <c r="B141" s="37"/>
      <c r="C141" s="38"/>
      <c r="D141" s="36"/>
      <c r="E141" s="36" t="s">
        <v>257</v>
      </c>
      <c r="F141" s="36" t="s">
        <v>258</v>
      </c>
      <c r="G141" s="36" t="s">
        <v>0</v>
      </c>
      <c r="H141" s="34">
        <v>1.32</v>
      </c>
      <c r="I141" s="39">
        <v>630</v>
      </c>
      <c r="J141" s="22"/>
      <c r="K141" s="22"/>
      <c r="L141" s="22"/>
      <c r="M141" s="22"/>
      <c r="N141" s="23"/>
      <c r="O141" s="73"/>
    </row>
    <row r="142" spans="1:15" x14ac:dyDescent="0.2">
      <c r="A142" s="32">
        <v>139</v>
      </c>
      <c r="B142" s="12" t="s">
        <v>1922</v>
      </c>
      <c r="C142" s="49" t="s">
        <v>2080</v>
      </c>
      <c r="D142" s="50" t="s">
        <v>2081</v>
      </c>
      <c r="E142" s="32" t="s">
        <v>1813</v>
      </c>
      <c r="F142" s="32" t="s">
        <v>1814</v>
      </c>
      <c r="G142" s="32" t="s">
        <v>0</v>
      </c>
      <c r="H142" s="34">
        <v>1.77</v>
      </c>
      <c r="I142" s="35">
        <v>20000</v>
      </c>
      <c r="J142" s="22"/>
      <c r="K142" s="113"/>
      <c r="L142" s="22"/>
      <c r="M142" s="22"/>
      <c r="N142" s="118">
        <f t="shared" ref="N142:N144" si="8">K142*I142</f>
        <v>0</v>
      </c>
      <c r="O142" s="87"/>
    </row>
    <row r="143" spans="1:15" x14ac:dyDescent="0.2">
      <c r="A143" s="32">
        <v>140</v>
      </c>
      <c r="B143" s="44" t="s">
        <v>1922</v>
      </c>
      <c r="C143" s="49" t="s">
        <v>2083</v>
      </c>
      <c r="D143" s="50" t="s">
        <v>2082</v>
      </c>
      <c r="E143" s="32" t="s">
        <v>1795</v>
      </c>
      <c r="F143" s="32" t="s">
        <v>1796</v>
      </c>
      <c r="G143" s="32" t="s">
        <v>0</v>
      </c>
      <c r="H143" s="34">
        <v>1.1299999999999999</v>
      </c>
      <c r="I143" s="35">
        <v>20000</v>
      </c>
      <c r="J143" s="22"/>
      <c r="K143" s="113"/>
      <c r="L143" s="22"/>
      <c r="M143" s="22"/>
      <c r="N143" s="118">
        <f t="shared" si="8"/>
        <v>0</v>
      </c>
      <c r="O143" s="87"/>
    </row>
    <row r="144" spans="1:15" x14ac:dyDescent="0.2">
      <c r="A144" s="32">
        <v>141</v>
      </c>
      <c r="B144" s="44" t="s">
        <v>1922</v>
      </c>
      <c r="C144" s="49" t="s">
        <v>2085</v>
      </c>
      <c r="D144" s="50" t="s">
        <v>2084</v>
      </c>
      <c r="E144" s="32" t="s">
        <v>1769</v>
      </c>
      <c r="F144" s="32" t="s">
        <v>1770</v>
      </c>
      <c r="G144" s="32" t="s">
        <v>0</v>
      </c>
      <c r="H144" s="34">
        <v>1.25</v>
      </c>
      <c r="I144" s="35">
        <v>20000</v>
      </c>
      <c r="J144" s="22"/>
      <c r="K144" s="113"/>
      <c r="L144" s="22"/>
      <c r="M144" s="22"/>
      <c r="N144" s="118">
        <f t="shared" si="8"/>
        <v>0</v>
      </c>
      <c r="O144" s="87"/>
    </row>
    <row r="145" spans="1:15" hidden="1" x14ac:dyDescent="0.2">
      <c r="A145" s="36">
        <v>142</v>
      </c>
      <c r="B145" s="37"/>
      <c r="C145" s="38"/>
      <c r="D145" s="36"/>
      <c r="E145" s="36" t="s">
        <v>1047</v>
      </c>
      <c r="F145" s="36" t="s">
        <v>1048</v>
      </c>
      <c r="G145" s="36" t="s">
        <v>3</v>
      </c>
      <c r="H145" s="34">
        <v>0</v>
      </c>
      <c r="I145" s="39">
        <v>1</v>
      </c>
      <c r="J145" s="22"/>
      <c r="K145" s="22"/>
      <c r="L145" s="22"/>
      <c r="M145" s="22"/>
      <c r="N145" s="23"/>
      <c r="O145" s="73"/>
    </row>
    <row r="146" spans="1:15" s="2" customFormat="1" x14ac:dyDescent="0.2">
      <c r="A146" s="32">
        <v>143</v>
      </c>
      <c r="B146" s="44" t="s">
        <v>1922</v>
      </c>
      <c r="C146" s="51">
        <v>56883</v>
      </c>
      <c r="D146" s="50" t="s">
        <v>2086</v>
      </c>
      <c r="E146" s="32" t="s">
        <v>1119</v>
      </c>
      <c r="F146" s="32" t="s">
        <v>2746</v>
      </c>
      <c r="G146" s="32" t="s">
        <v>0</v>
      </c>
      <c r="H146" s="52">
        <v>0.43</v>
      </c>
      <c r="I146" s="35">
        <v>990</v>
      </c>
      <c r="J146" s="24"/>
      <c r="K146" s="115"/>
      <c r="L146" s="24"/>
      <c r="M146" s="24"/>
      <c r="N146" s="118">
        <f>K146*I146</f>
        <v>0</v>
      </c>
      <c r="O146" s="87"/>
    </row>
    <row r="147" spans="1:15" s="2" customFormat="1" hidden="1" x14ac:dyDescent="0.2">
      <c r="A147" s="36">
        <v>144</v>
      </c>
      <c r="B147" s="5"/>
      <c r="C147" s="53"/>
      <c r="D147" s="54" t="s">
        <v>2087</v>
      </c>
      <c r="E147" s="55" t="s">
        <v>1236</v>
      </c>
      <c r="F147" s="55" t="s">
        <v>1237</v>
      </c>
      <c r="G147" s="55" t="s">
        <v>0</v>
      </c>
      <c r="H147" s="52">
        <v>0.75</v>
      </c>
      <c r="I147" s="56">
        <v>0</v>
      </c>
      <c r="J147" s="24"/>
      <c r="K147" s="24"/>
      <c r="L147" s="24"/>
      <c r="M147" s="24"/>
      <c r="N147" s="25"/>
      <c r="O147" s="90"/>
    </row>
    <row r="148" spans="1:15" s="2" customFormat="1" x14ac:dyDescent="0.2">
      <c r="A148" s="32">
        <v>145</v>
      </c>
      <c r="B148" s="44" t="s">
        <v>1922</v>
      </c>
      <c r="C148" s="51" t="s">
        <v>2089</v>
      </c>
      <c r="D148" s="50" t="s">
        <v>2088</v>
      </c>
      <c r="E148" s="32" t="s">
        <v>1247</v>
      </c>
      <c r="F148" s="32" t="s">
        <v>2745</v>
      </c>
      <c r="G148" s="32" t="s">
        <v>0</v>
      </c>
      <c r="H148" s="52">
        <v>0.96</v>
      </c>
      <c r="I148" s="35">
        <v>48</v>
      </c>
      <c r="J148" s="24"/>
      <c r="K148" s="115"/>
      <c r="L148" s="24"/>
      <c r="M148" s="24"/>
      <c r="N148" s="118">
        <f t="shared" ref="N148:N152" si="9">K148*I148</f>
        <v>0</v>
      </c>
      <c r="O148" s="87"/>
    </row>
    <row r="149" spans="1:15" s="2" customFormat="1" x14ac:dyDescent="0.2">
      <c r="A149" s="32">
        <v>146</v>
      </c>
      <c r="B149" s="44" t="s">
        <v>1922</v>
      </c>
      <c r="C149" s="51">
        <v>54980</v>
      </c>
      <c r="D149" s="50" t="s">
        <v>2090</v>
      </c>
      <c r="E149" s="32" t="s">
        <v>1245</v>
      </c>
      <c r="F149" s="32" t="s">
        <v>2744</v>
      </c>
      <c r="G149" s="32" t="s">
        <v>0</v>
      </c>
      <c r="H149" s="52">
        <v>1.07</v>
      </c>
      <c r="I149" s="35">
        <v>48</v>
      </c>
      <c r="J149" s="24"/>
      <c r="K149" s="115"/>
      <c r="L149" s="24"/>
      <c r="M149" s="24"/>
      <c r="N149" s="118">
        <f t="shared" si="9"/>
        <v>0</v>
      </c>
      <c r="O149" s="87"/>
    </row>
    <row r="150" spans="1:15" s="2" customFormat="1" x14ac:dyDescent="0.2">
      <c r="A150" s="32">
        <v>147</v>
      </c>
      <c r="B150" s="44" t="s">
        <v>1922</v>
      </c>
      <c r="C150" s="57" t="s">
        <v>2091</v>
      </c>
      <c r="D150" s="15" t="s">
        <v>2092</v>
      </c>
      <c r="E150" s="32" t="s">
        <v>1110</v>
      </c>
      <c r="F150" s="32" t="s">
        <v>2743</v>
      </c>
      <c r="G150" s="32" t="s">
        <v>0</v>
      </c>
      <c r="H150" s="52">
        <v>0.56999999999999995</v>
      </c>
      <c r="I150" s="35">
        <v>252</v>
      </c>
      <c r="J150" s="24"/>
      <c r="K150" s="115"/>
      <c r="L150" s="24"/>
      <c r="M150" s="24"/>
      <c r="N150" s="118">
        <f t="shared" si="9"/>
        <v>0</v>
      </c>
      <c r="O150" s="87"/>
    </row>
    <row r="151" spans="1:15" s="2" customFormat="1" x14ac:dyDescent="0.2">
      <c r="A151" s="32">
        <v>148</v>
      </c>
      <c r="B151" s="44" t="s">
        <v>1922</v>
      </c>
      <c r="C151" s="57" t="s">
        <v>2093</v>
      </c>
      <c r="D151" s="15" t="s">
        <v>2094</v>
      </c>
      <c r="E151" s="32" t="s">
        <v>1121</v>
      </c>
      <c r="F151" s="32" t="s">
        <v>2742</v>
      </c>
      <c r="G151" s="32" t="s">
        <v>0</v>
      </c>
      <c r="H151" s="52">
        <v>0.51</v>
      </c>
      <c r="I151" s="35">
        <v>756</v>
      </c>
      <c r="J151" s="24"/>
      <c r="K151" s="115"/>
      <c r="L151" s="24"/>
      <c r="M151" s="24"/>
      <c r="N151" s="118">
        <f t="shared" si="9"/>
        <v>0</v>
      </c>
      <c r="O151" s="87"/>
    </row>
    <row r="152" spans="1:15" s="2" customFormat="1" x14ac:dyDescent="0.2">
      <c r="A152" s="32">
        <v>149</v>
      </c>
      <c r="B152" s="44" t="s">
        <v>1922</v>
      </c>
      <c r="C152" s="57">
        <v>58337</v>
      </c>
      <c r="D152" s="20" t="s">
        <v>2095</v>
      </c>
      <c r="E152" s="32" t="s">
        <v>164</v>
      </c>
      <c r="F152" s="32" t="s">
        <v>2741</v>
      </c>
      <c r="G152" s="32" t="s">
        <v>0</v>
      </c>
      <c r="H152" s="52">
        <v>0.6</v>
      </c>
      <c r="I152" s="35">
        <v>2580</v>
      </c>
      <c r="J152" s="24"/>
      <c r="K152" s="115"/>
      <c r="L152" s="24"/>
      <c r="M152" s="24"/>
      <c r="N152" s="118">
        <f t="shared" si="9"/>
        <v>0</v>
      </c>
      <c r="O152" s="87"/>
    </row>
    <row r="153" spans="1:15" s="2" customFormat="1" hidden="1" x14ac:dyDescent="0.2">
      <c r="A153" s="36">
        <v>150</v>
      </c>
      <c r="B153" s="58"/>
      <c r="C153" s="59"/>
      <c r="D153" s="60" t="s">
        <v>2096</v>
      </c>
      <c r="E153" s="55" t="s">
        <v>856</v>
      </c>
      <c r="F153" s="55" t="s">
        <v>857</v>
      </c>
      <c r="G153" s="55" t="s">
        <v>0</v>
      </c>
      <c r="H153" s="52">
        <v>0.68</v>
      </c>
      <c r="I153" s="56">
        <v>56</v>
      </c>
      <c r="J153" s="24"/>
      <c r="K153" s="24"/>
      <c r="L153" s="24"/>
      <c r="M153" s="24"/>
      <c r="N153" s="25"/>
      <c r="O153" s="90"/>
    </row>
    <row r="154" spans="1:15" s="2" customFormat="1" x14ac:dyDescent="0.2">
      <c r="A154" s="32">
        <v>151</v>
      </c>
      <c r="B154" s="44" t="s">
        <v>1922</v>
      </c>
      <c r="C154" s="57">
        <v>4279</v>
      </c>
      <c r="D154" s="50" t="s">
        <v>2097</v>
      </c>
      <c r="E154" s="32" t="s">
        <v>1194</v>
      </c>
      <c r="F154" s="32" t="s">
        <v>2740</v>
      </c>
      <c r="G154" s="32" t="s">
        <v>0</v>
      </c>
      <c r="H154" s="52">
        <v>0.64</v>
      </c>
      <c r="I154" s="35">
        <v>768</v>
      </c>
      <c r="J154" s="24"/>
      <c r="K154" s="115"/>
      <c r="L154" s="24"/>
      <c r="M154" s="24"/>
      <c r="N154" s="118">
        <f>K154*I154</f>
        <v>0</v>
      </c>
      <c r="O154" s="87"/>
    </row>
    <row r="155" spans="1:15" s="2" customFormat="1" hidden="1" x14ac:dyDescent="0.2">
      <c r="A155" s="36">
        <v>152</v>
      </c>
      <c r="B155" s="5"/>
      <c r="C155" s="61">
        <v>124</v>
      </c>
      <c r="D155" s="48" t="s">
        <v>2098</v>
      </c>
      <c r="E155" s="55" t="s">
        <v>1082</v>
      </c>
      <c r="F155" s="55" t="s">
        <v>1083</v>
      </c>
      <c r="G155" s="55" t="s">
        <v>228</v>
      </c>
      <c r="H155" s="52">
        <v>148.27000000000001</v>
      </c>
      <c r="I155" s="56">
        <v>9</v>
      </c>
      <c r="J155" s="24"/>
      <c r="K155" s="24"/>
      <c r="L155" s="24"/>
      <c r="M155" s="24"/>
      <c r="N155" s="25"/>
      <c r="O155" s="90"/>
    </row>
    <row r="156" spans="1:15" s="2" customFormat="1" x14ac:dyDescent="0.2">
      <c r="A156" s="32">
        <v>153</v>
      </c>
      <c r="B156" s="12" t="s">
        <v>1922</v>
      </c>
      <c r="C156" s="57">
        <v>6107</v>
      </c>
      <c r="D156" s="50" t="s">
        <v>2099</v>
      </c>
      <c r="E156" s="32" t="s">
        <v>1080</v>
      </c>
      <c r="F156" s="32" t="s">
        <v>2739</v>
      </c>
      <c r="G156" s="32" t="s">
        <v>0</v>
      </c>
      <c r="H156" s="52">
        <v>24</v>
      </c>
      <c r="I156" s="35">
        <v>400</v>
      </c>
      <c r="J156" s="24"/>
      <c r="K156" s="115"/>
      <c r="L156" s="24"/>
      <c r="M156" s="24"/>
      <c r="N156" s="118">
        <f>K156*I156</f>
        <v>0</v>
      </c>
      <c r="O156" s="87"/>
    </row>
    <row r="157" spans="1:15" s="2" customFormat="1" hidden="1" x14ac:dyDescent="0.2">
      <c r="A157" s="36">
        <v>154</v>
      </c>
      <c r="B157" s="5"/>
      <c r="C157" s="61">
        <v>6322</v>
      </c>
      <c r="D157" s="48" t="s">
        <v>2100</v>
      </c>
      <c r="E157" s="55" t="s">
        <v>1139</v>
      </c>
      <c r="F157" s="55" t="s">
        <v>1140</v>
      </c>
      <c r="G157" s="55" t="s">
        <v>228</v>
      </c>
      <c r="H157" s="52">
        <v>31.13</v>
      </c>
      <c r="I157" s="56">
        <v>20</v>
      </c>
      <c r="J157" s="24"/>
      <c r="K157" s="24"/>
      <c r="L157" s="24"/>
      <c r="M157" s="24"/>
      <c r="N157" s="25"/>
      <c r="O157" s="90"/>
    </row>
    <row r="158" spans="1:15" hidden="1" x14ac:dyDescent="0.2">
      <c r="A158" s="36">
        <v>155</v>
      </c>
      <c r="B158" s="37"/>
      <c r="C158" s="38"/>
      <c r="D158" s="36"/>
      <c r="E158" s="36" t="s">
        <v>1807</v>
      </c>
      <c r="F158" s="36" t="s">
        <v>1808</v>
      </c>
      <c r="G158" s="36" t="s">
        <v>0</v>
      </c>
      <c r="H158" s="34">
        <v>17.27</v>
      </c>
      <c r="I158" s="39">
        <v>65</v>
      </c>
      <c r="J158" s="22"/>
      <c r="K158" s="22"/>
      <c r="L158" s="22"/>
      <c r="M158" s="22"/>
      <c r="N158" s="23"/>
      <c r="O158" s="73"/>
    </row>
    <row r="159" spans="1:15" x14ac:dyDescent="0.2">
      <c r="A159" s="32">
        <v>156</v>
      </c>
      <c r="B159" s="44" t="s">
        <v>1922</v>
      </c>
      <c r="C159" s="62" t="s">
        <v>2101</v>
      </c>
      <c r="D159" s="50" t="s">
        <v>2102</v>
      </c>
      <c r="E159" s="32" t="s">
        <v>1151</v>
      </c>
      <c r="F159" s="32" t="s">
        <v>1152</v>
      </c>
      <c r="G159" s="32" t="s">
        <v>0</v>
      </c>
      <c r="H159" s="34">
        <v>19.05</v>
      </c>
      <c r="I159" s="35">
        <v>20</v>
      </c>
      <c r="J159" s="22"/>
      <c r="K159" s="113"/>
      <c r="L159" s="22"/>
      <c r="M159" s="22"/>
      <c r="N159" s="118">
        <f t="shared" ref="N159:N161" si="10">K159*I159</f>
        <v>0</v>
      </c>
      <c r="O159" s="87"/>
    </row>
    <row r="160" spans="1:15" x14ac:dyDescent="0.2">
      <c r="A160" s="32">
        <v>157</v>
      </c>
      <c r="B160" s="44" t="s">
        <v>1922</v>
      </c>
      <c r="C160" s="62" t="s">
        <v>2103</v>
      </c>
      <c r="D160" s="50" t="s">
        <v>2104</v>
      </c>
      <c r="E160" s="32" t="s">
        <v>1117</v>
      </c>
      <c r="F160" s="32" t="s">
        <v>1118</v>
      </c>
      <c r="G160" s="32" t="s">
        <v>0</v>
      </c>
      <c r="H160" s="34">
        <v>22.36</v>
      </c>
      <c r="I160" s="35">
        <v>60</v>
      </c>
      <c r="J160" s="22"/>
      <c r="K160" s="113"/>
      <c r="L160" s="22"/>
      <c r="M160" s="22"/>
      <c r="N160" s="118">
        <f t="shared" si="10"/>
        <v>0</v>
      </c>
      <c r="O160" s="87"/>
    </row>
    <row r="161" spans="1:15" x14ac:dyDescent="0.2">
      <c r="A161" s="32">
        <v>158</v>
      </c>
      <c r="B161" s="44" t="s">
        <v>1922</v>
      </c>
      <c r="C161" s="51">
        <v>14599</v>
      </c>
      <c r="D161" s="50" t="s">
        <v>2105</v>
      </c>
      <c r="E161" s="32" t="s">
        <v>388</v>
      </c>
      <c r="F161" s="32" t="s">
        <v>389</v>
      </c>
      <c r="G161" s="32" t="s">
        <v>0</v>
      </c>
      <c r="H161" s="34">
        <v>0.19</v>
      </c>
      <c r="I161" s="35">
        <v>6000</v>
      </c>
      <c r="J161" s="22"/>
      <c r="K161" s="113"/>
      <c r="L161" s="22"/>
      <c r="M161" s="22"/>
      <c r="N161" s="118">
        <f t="shared" si="10"/>
        <v>0</v>
      </c>
      <c r="O161" s="87"/>
    </row>
    <row r="162" spans="1:15" hidden="1" x14ac:dyDescent="0.2">
      <c r="A162" s="36">
        <v>159</v>
      </c>
      <c r="B162" s="37"/>
      <c r="C162" s="53" t="s">
        <v>2106</v>
      </c>
      <c r="D162" s="48" t="s">
        <v>2107</v>
      </c>
      <c r="E162" s="36" t="s">
        <v>1108</v>
      </c>
      <c r="F162" s="36" t="s">
        <v>1109</v>
      </c>
      <c r="G162" s="36" t="s">
        <v>0</v>
      </c>
      <c r="H162" s="34">
        <v>24.42</v>
      </c>
      <c r="I162" s="39">
        <v>100</v>
      </c>
      <c r="J162" s="22"/>
      <c r="K162" s="22"/>
      <c r="L162" s="22"/>
      <c r="M162" s="22"/>
      <c r="N162" s="23"/>
      <c r="O162" s="73"/>
    </row>
    <row r="163" spans="1:15" x14ac:dyDescent="0.2">
      <c r="A163" s="32">
        <v>160</v>
      </c>
      <c r="B163" s="12" t="s">
        <v>1922</v>
      </c>
      <c r="C163" s="51">
        <v>1265</v>
      </c>
      <c r="D163" s="50" t="s">
        <v>2108</v>
      </c>
      <c r="E163" s="32" t="s">
        <v>91</v>
      </c>
      <c r="F163" s="32" t="s">
        <v>92</v>
      </c>
      <c r="G163" s="32" t="s">
        <v>0</v>
      </c>
      <c r="H163" s="34">
        <v>1.06</v>
      </c>
      <c r="I163" s="35">
        <v>24000</v>
      </c>
      <c r="J163" s="22"/>
      <c r="K163" s="113"/>
      <c r="L163" s="22"/>
      <c r="M163" s="22"/>
      <c r="N163" s="118">
        <f t="shared" ref="N163:N164" si="11">K163*I163</f>
        <v>0</v>
      </c>
      <c r="O163" s="87"/>
    </row>
    <row r="164" spans="1:15" x14ac:dyDescent="0.2">
      <c r="A164" s="32">
        <v>161</v>
      </c>
      <c r="B164" s="12" t="s">
        <v>1922</v>
      </c>
      <c r="C164" s="51">
        <v>96100</v>
      </c>
      <c r="D164" s="50" t="s">
        <v>2109</v>
      </c>
      <c r="E164" s="32" t="s">
        <v>1412</v>
      </c>
      <c r="F164" s="32" t="s">
        <v>1413</v>
      </c>
      <c r="G164" s="32" t="s">
        <v>0</v>
      </c>
      <c r="H164" s="22">
        <v>5.99</v>
      </c>
      <c r="I164" s="21">
        <v>1400</v>
      </c>
      <c r="J164" s="22"/>
      <c r="K164" s="113"/>
      <c r="L164" s="90"/>
      <c r="N164" s="118">
        <f t="shared" si="11"/>
        <v>0</v>
      </c>
      <c r="O164" s="109"/>
    </row>
    <row r="165" spans="1:15" hidden="1" x14ac:dyDescent="0.2">
      <c r="A165" s="36">
        <v>162</v>
      </c>
      <c r="B165" s="63"/>
      <c r="C165" s="38"/>
      <c r="D165" s="41" t="s">
        <v>2022</v>
      </c>
      <c r="E165" s="36">
        <v>605896</v>
      </c>
      <c r="F165" s="36" t="s">
        <v>2021</v>
      </c>
      <c r="G165" s="41" t="s">
        <v>0</v>
      </c>
      <c r="H165" s="34"/>
      <c r="I165" s="39">
        <v>10000</v>
      </c>
      <c r="J165" s="22"/>
      <c r="K165" s="22"/>
      <c r="L165" s="22"/>
      <c r="M165" s="22"/>
      <c r="N165" s="23"/>
      <c r="O165" s="73"/>
    </row>
    <row r="166" spans="1:15" x14ac:dyDescent="0.2">
      <c r="A166" s="32">
        <v>163</v>
      </c>
      <c r="B166" s="44" t="s">
        <v>1922</v>
      </c>
      <c r="C166" s="51">
        <v>8106772</v>
      </c>
      <c r="D166" s="50" t="s">
        <v>2770</v>
      </c>
      <c r="E166" s="32" t="s">
        <v>1149</v>
      </c>
      <c r="F166" s="32" t="s">
        <v>2768</v>
      </c>
      <c r="G166" s="32" t="s">
        <v>0</v>
      </c>
      <c r="H166" s="34">
        <v>23.16</v>
      </c>
      <c r="I166" s="35">
        <v>20</v>
      </c>
      <c r="J166" s="22"/>
      <c r="K166" s="113"/>
      <c r="L166" s="22"/>
      <c r="M166" s="22"/>
      <c r="N166" s="118">
        <f t="shared" ref="N166:N170" si="12">K166*I166</f>
        <v>0</v>
      </c>
      <c r="O166" s="87"/>
    </row>
    <row r="167" spans="1:15" x14ac:dyDescent="0.2">
      <c r="A167" s="32">
        <v>164</v>
      </c>
      <c r="B167" s="12" t="s">
        <v>1922</v>
      </c>
      <c r="C167" s="51">
        <v>210</v>
      </c>
      <c r="D167" s="50" t="s">
        <v>2111</v>
      </c>
      <c r="E167" s="32" t="s">
        <v>1166</v>
      </c>
      <c r="F167" s="32" t="s">
        <v>1167</v>
      </c>
      <c r="G167" s="32" t="s">
        <v>0</v>
      </c>
      <c r="H167" s="34">
        <v>13.48</v>
      </c>
      <c r="I167" s="35">
        <v>20</v>
      </c>
      <c r="J167" s="22"/>
      <c r="K167" s="113"/>
      <c r="L167" s="22"/>
      <c r="M167" s="22"/>
      <c r="N167" s="118">
        <f t="shared" si="12"/>
        <v>0</v>
      </c>
      <c r="O167" s="87"/>
    </row>
    <row r="168" spans="1:15" x14ac:dyDescent="0.2">
      <c r="A168" s="32">
        <v>165</v>
      </c>
      <c r="B168" s="44" t="s">
        <v>1922</v>
      </c>
      <c r="C168" s="51" t="s">
        <v>2112</v>
      </c>
      <c r="D168" s="50" t="s">
        <v>2113</v>
      </c>
      <c r="E168" s="32" t="s">
        <v>770</v>
      </c>
      <c r="F168" s="32" t="s">
        <v>771</v>
      </c>
      <c r="G168" s="32" t="s">
        <v>0</v>
      </c>
      <c r="H168" s="34">
        <v>12.35</v>
      </c>
      <c r="I168" s="35">
        <v>40</v>
      </c>
      <c r="J168" s="22"/>
      <c r="K168" s="113"/>
      <c r="L168" s="22"/>
      <c r="M168" s="22"/>
      <c r="N168" s="118">
        <f t="shared" si="12"/>
        <v>0</v>
      </c>
      <c r="O168" s="87"/>
    </row>
    <row r="169" spans="1:15" s="2" customFormat="1" x14ac:dyDescent="0.2">
      <c r="A169" s="32">
        <v>166</v>
      </c>
      <c r="B169" s="44" t="s">
        <v>1922</v>
      </c>
      <c r="C169" s="57" t="s">
        <v>2114</v>
      </c>
      <c r="D169" s="15" t="s">
        <v>2115</v>
      </c>
      <c r="E169" s="32" t="s">
        <v>1157</v>
      </c>
      <c r="F169" s="32" t="s">
        <v>2738</v>
      </c>
      <c r="G169" s="32" t="s">
        <v>0</v>
      </c>
      <c r="H169" s="52">
        <v>0.32</v>
      </c>
      <c r="I169" s="35">
        <v>800</v>
      </c>
      <c r="J169" s="24"/>
      <c r="K169" s="115"/>
      <c r="L169" s="24"/>
      <c r="M169" s="24"/>
      <c r="N169" s="118">
        <f t="shared" si="12"/>
        <v>0</v>
      </c>
      <c r="O169" s="87"/>
    </row>
    <row r="170" spans="1:15" x14ac:dyDescent="0.2">
      <c r="A170" s="32">
        <v>167</v>
      </c>
      <c r="B170" s="12" t="s">
        <v>1922</v>
      </c>
      <c r="C170" s="33"/>
      <c r="D170" s="32"/>
      <c r="E170" s="32" t="s">
        <v>1747</v>
      </c>
      <c r="F170" s="45" t="s">
        <v>2116</v>
      </c>
      <c r="G170" s="32" t="s">
        <v>0</v>
      </c>
      <c r="H170" s="34">
        <v>0.74</v>
      </c>
      <c r="I170" s="35">
        <v>15000</v>
      </c>
      <c r="J170" s="22"/>
      <c r="K170" s="113"/>
      <c r="L170" s="22"/>
      <c r="M170" s="22"/>
      <c r="N170" s="118">
        <f t="shared" si="12"/>
        <v>0</v>
      </c>
      <c r="O170" s="87"/>
    </row>
    <row r="171" spans="1:15" hidden="1" x14ac:dyDescent="0.2">
      <c r="A171" s="36">
        <v>168</v>
      </c>
      <c r="B171" s="37"/>
      <c r="C171" s="38"/>
      <c r="D171" s="36"/>
      <c r="E171" s="36" t="s">
        <v>1902</v>
      </c>
      <c r="F171" s="36" t="s">
        <v>1903</v>
      </c>
      <c r="G171" s="36" t="s">
        <v>0</v>
      </c>
      <c r="H171" s="34">
        <v>0</v>
      </c>
      <c r="I171" s="39">
        <v>1</v>
      </c>
      <c r="J171" s="22"/>
      <c r="K171" s="22"/>
      <c r="L171" s="22"/>
      <c r="M171" s="22"/>
      <c r="N171" s="23"/>
      <c r="O171" s="73"/>
    </row>
    <row r="172" spans="1:15" hidden="1" x14ac:dyDescent="0.2">
      <c r="A172" s="36">
        <v>169</v>
      </c>
      <c r="B172" s="37"/>
      <c r="C172" s="38"/>
      <c r="D172" s="60" t="s">
        <v>2117</v>
      </c>
      <c r="E172" s="36" t="s">
        <v>487</v>
      </c>
      <c r="F172" s="36" t="s">
        <v>488</v>
      </c>
      <c r="G172" s="36" t="s">
        <v>0</v>
      </c>
      <c r="H172" s="34">
        <v>19.600000000000001</v>
      </c>
      <c r="I172" s="39">
        <v>15</v>
      </c>
      <c r="J172" s="22"/>
      <c r="K172" s="22"/>
      <c r="L172" s="22"/>
      <c r="M172" s="22"/>
      <c r="N172" s="23"/>
      <c r="O172" s="73"/>
    </row>
    <row r="173" spans="1:15" hidden="1" x14ac:dyDescent="0.2">
      <c r="A173" s="36">
        <v>170</v>
      </c>
      <c r="B173" s="37"/>
      <c r="C173" s="38"/>
      <c r="D173" s="60" t="s">
        <v>2118</v>
      </c>
      <c r="E173" s="36" t="s">
        <v>788</v>
      </c>
      <c r="F173" s="36" t="s">
        <v>789</v>
      </c>
      <c r="G173" s="36" t="s">
        <v>0</v>
      </c>
      <c r="H173" s="34">
        <v>22.24</v>
      </c>
      <c r="I173" s="39">
        <v>5</v>
      </c>
      <c r="J173" s="22"/>
      <c r="K173" s="22"/>
      <c r="L173" s="22"/>
      <c r="M173" s="22"/>
      <c r="N173" s="23"/>
      <c r="O173" s="73"/>
    </row>
    <row r="174" spans="1:15" x14ac:dyDescent="0.2">
      <c r="A174" s="32">
        <v>171</v>
      </c>
      <c r="B174" s="44" t="s">
        <v>1922</v>
      </c>
      <c r="C174" s="64"/>
      <c r="D174" s="50" t="s">
        <v>2119</v>
      </c>
      <c r="E174" s="32" t="s">
        <v>1311</v>
      </c>
      <c r="F174" s="32" t="s">
        <v>1312</v>
      </c>
      <c r="G174" s="32" t="s">
        <v>0</v>
      </c>
      <c r="H174" s="34">
        <v>0</v>
      </c>
      <c r="I174" s="35">
        <v>1</v>
      </c>
      <c r="J174" s="22"/>
      <c r="K174" s="113"/>
      <c r="L174" s="22"/>
      <c r="M174" s="22"/>
      <c r="N174" s="118">
        <f>K174*I174</f>
        <v>0</v>
      </c>
      <c r="O174" s="87"/>
    </row>
    <row r="175" spans="1:15" hidden="1" x14ac:dyDescent="0.2">
      <c r="A175" s="36">
        <v>172</v>
      </c>
      <c r="B175" s="37"/>
      <c r="C175" s="38"/>
      <c r="D175" s="36"/>
      <c r="E175" s="36" t="s">
        <v>1889</v>
      </c>
      <c r="F175" s="36" t="s">
        <v>1890</v>
      </c>
      <c r="G175" s="36" t="s">
        <v>0</v>
      </c>
      <c r="H175" s="34">
        <v>26.65</v>
      </c>
      <c r="I175" s="39">
        <v>60</v>
      </c>
      <c r="J175" s="22"/>
      <c r="K175" s="22"/>
      <c r="L175" s="22"/>
      <c r="M175" s="22"/>
      <c r="N175" s="23"/>
      <c r="O175" s="73"/>
    </row>
    <row r="176" spans="1:15" x14ac:dyDescent="0.2">
      <c r="A176" s="32">
        <v>173</v>
      </c>
      <c r="B176" s="44" t="s">
        <v>1922</v>
      </c>
      <c r="C176" s="51" t="s">
        <v>2120</v>
      </c>
      <c r="D176" s="50" t="s">
        <v>2121</v>
      </c>
      <c r="E176" s="32" t="s">
        <v>1104</v>
      </c>
      <c r="F176" s="32" t="s">
        <v>1105</v>
      </c>
      <c r="G176" s="32" t="s">
        <v>0</v>
      </c>
      <c r="H176" s="34">
        <v>22.56</v>
      </c>
      <c r="I176" s="35">
        <v>90</v>
      </c>
      <c r="J176" s="22"/>
      <c r="K176" s="113"/>
      <c r="L176" s="22"/>
      <c r="M176" s="22"/>
      <c r="N176" s="118">
        <f>K176*I176</f>
        <v>0</v>
      </c>
      <c r="O176" s="87"/>
    </row>
    <row r="177" spans="1:15" hidden="1" x14ac:dyDescent="0.2">
      <c r="A177" s="36">
        <v>174</v>
      </c>
      <c r="B177" s="37"/>
      <c r="C177" s="38"/>
      <c r="D177" s="36"/>
      <c r="E177" s="36" t="s">
        <v>86</v>
      </c>
      <c r="F177" s="36" t="s">
        <v>87</v>
      </c>
      <c r="G177" s="36" t="s">
        <v>0</v>
      </c>
      <c r="H177" s="34">
        <v>0.34</v>
      </c>
      <c r="I177" s="39">
        <v>6900</v>
      </c>
      <c r="J177" s="22"/>
      <c r="K177" s="22"/>
      <c r="L177" s="22"/>
      <c r="M177" s="22"/>
      <c r="N177" s="23"/>
      <c r="O177" s="73"/>
    </row>
    <row r="178" spans="1:15" hidden="1" x14ac:dyDescent="0.2">
      <c r="A178" s="36">
        <v>175</v>
      </c>
      <c r="B178" s="37"/>
      <c r="C178" s="38"/>
      <c r="D178" s="48" t="s">
        <v>2122</v>
      </c>
      <c r="E178" s="36" t="s">
        <v>1891</v>
      </c>
      <c r="F178" s="36" t="s">
        <v>1892</v>
      </c>
      <c r="G178" s="36" t="s">
        <v>0</v>
      </c>
      <c r="H178" s="34">
        <v>24.32</v>
      </c>
      <c r="I178" s="39">
        <v>60</v>
      </c>
      <c r="J178" s="22"/>
      <c r="K178" s="22"/>
      <c r="L178" s="22"/>
      <c r="M178" s="22"/>
      <c r="N178" s="23"/>
      <c r="O178" s="73"/>
    </row>
    <row r="179" spans="1:15" hidden="1" x14ac:dyDescent="0.2">
      <c r="A179" s="36">
        <v>176</v>
      </c>
      <c r="B179" s="37"/>
      <c r="C179" s="38"/>
      <c r="D179" s="48" t="s">
        <v>2123</v>
      </c>
      <c r="E179" s="36" t="s">
        <v>1065</v>
      </c>
      <c r="F179" s="36" t="s">
        <v>1066</v>
      </c>
      <c r="G179" s="36" t="s">
        <v>0</v>
      </c>
      <c r="H179" s="34">
        <v>0</v>
      </c>
      <c r="I179" s="39">
        <v>10</v>
      </c>
      <c r="J179" s="22"/>
      <c r="K179" s="22"/>
      <c r="L179" s="22"/>
      <c r="M179" s="22"/>
      <c r="N179" s="23"/>
      <c r="O179" s="73"/>
    </row>
    <row r="180" spans="1:15" hidden="1" x14ac:dyDescent="0.2">
      <c r="A180" s="36">
        <v>177</v>
      </c>
      <c r="B180" s="37"/>
      <c r="C180" s="38"/>
      <c r="D180" s="48" t="s">
        <v>2124</v>
      </c>
      <c r="E180" s="36" t="s">
        <v>1016</v>
      </c>
      <c r="F180" s="36" t="s">
        <v>1017</v>
      </c>
      <c r="G180" s="36" t="s">
        <v>0</v>
      </c>
      <c r="H180" s="34">
        <v>0</v>
      </c>
      <c r="I180" s="39">
        <v>25</v>
      </c>
      <c r="J180" s="22"/>
      <c r="K180" s="22"/>
      <c r="L180" s="22"/>
      <c r="M180" s="22"/>
      <c r="N180" s="23"/>
      <c r="O180" s="73"/>
    </row>
    <row r="181" spans="1:15" x14ac:dyDescent="0.2">
      <c r="A181" s="32">
        <v>178</v>
      </c>
      <c r="B181" s="44" t="s">
        <v>1922</v>
      </c>
      <c r="C181" s="51">
        <v>89344</v>
      </c>
      <c r="D181" s="50" t="s">
        <v>2125</v>
      </c>
      <c r="E181" s="32" t="s">
        <v>178</v>
      </c>
      <c r="F181" s="32" t="s">
        <v>179</v>
      </c>
      <c r="G181" s="32" t="s">
        <v>0</v>
      </c>
      <c r="H181" s="34">
        <v>1.03</v>
      </c>
      <c r="I181" s="35">
        <v>3000</v>
      </c>
      <c r="J181" s="22"/>
      <c r="K181" s="113"/>
      <c r="L181" s="22"/>
      <c r="M181" s="22"/>
      <c r="N181" s="118">
        <f t="shared" ref="N181:N185" si="13">K181*I181</f>
        <v>0</v>
      </c>
      <c r="O181" s="87"/>
    </row>
    <row r="182" spans="1:15" x14ac:dyDescent="0.2">
      <c r="A182" s="32">
        <v>179</v>
      </c>
      <c r="B182" s="44" t="s">
        <v>1922</v>
      </c>
      <c r="C182" s="51">
        <v>1249</v>
      </c>
      <c r="D182" s="50" t="s">
        <v>2126</v>
      </c>
      <c r="E182" s="32" t="s">
        <v>678</v>
      </c>
      <c r="F182" s="32" t="s">
        <v>679</v>
      </c>
      <c r="G182" s="32" t="s">
        <v>0</v>
      </c>
      <c r="H182" s="34">
        <v>0.44</v>
      </c>
      <c r="I182" s="35">
        <v>400</v>
      </c>
      <c r="J182" s="22"/>
      <c r="K182" s="113"/>
      <c r="L182" s="22"/>
      <c r="M182" s="22"/>
      <c r="N182" s="118">
        <f t="shared" si="13"/>
        <v>0</v>
      </c>
      <c r="O182" s="87"/>
    </row>
    <row r="183" spans="1:15" x14ac:dyDescent="0.2">
      <c r="A183" s="32">
        <v>180</v>
      </c>
      <c r="B183" s="44" t="s">
        <v>1922</v>
      </c>
      <c r="C183" s="51">
        <v>89348</v>
      </c>
      <c r="D183" s="50" t="s">
        <v>2127</v>
      </c>
      <c r="E183" s="32" t="s">
        <v>170</v>
      </c>
      <c r="F183" s="32" t="s">
        <v>171</v>
      </c>
      <c r="G183" s="32" t="s">
        <v>0</v>
      </c>
      <c r="H183" s="34">
        <v>1.05</v>
      </c>
      <c r="I183" s="35">
        <v>3000</v>
      </c>
      <c r="J183" s="22"/>
      <c r="K183" s="113"/>
      <c r="L183" s="22"/>
      <c r="M183" s="22"/>
      <c r="N183" s="118">
        <f t="shared" si="13"/>
        <v>0</v>
      </c>
      <c r="O183" s="87"/>
    </row>
    <row r="184" spans="1:15" x14ac:dyDescent="0.2">
      <c r="A184" s="32">
        <v>181</v>
      </c>
      <c r="B184" s="44" t="s">
        <v>1922</v>
      </c>
      <c r="C184" s="51">
        <v>89239</v>
      </c>
      <c r="D184" s="50" t="s">
        <v>2128</v>
      </c>
      <c r="E184" s="32" t="s">
        <v>116</v>
      </c>
      <c r="F184" s="32" t="s">
        <v>117</v>
      </c>
      <c r="G184" s="32" t="s">
        <v>0</v>
      </c>
      <c r="H184" s="34">
        <v>0.82</v>
      </c>
      <c r="I184" s="35">
        <v>3600</v>
      </c>
      <c r="J184" s="22"/>
      <c r="K184" s="113"/>
      <c r="L184" s="22"/>
      <c r="M184" s="22"/>
      <c r="N184" s="118">
        <f t="shared" si="13"/>
        <v>0</v>
      </c>
      <c r="O184" s="87"/>
    </row>
    <row r="185" spans="1:15" x14ac:dyDescent="0.2">
      <c r="A185" s="32">
        <v>182</v>
      </c>
      <c r="B185" s="44" t="s">
        <v>1922</v>
      </c>
      <c r="C185" s="51">
        <v>89240</v>
      </c>
      <c r="D185" s="50" t="s">
        <v>2129</v>
      </c>
      <c r="E185" s="32" t="s">
        <v>122</v>
      </c>
      <c r="F185" s="32" t="s">
        <v>123</v>
      </c>
      <c r="G185" s="32" t="s">
        <v>0</v>
      </c>
      <c r="H185" s="34">
        <v>0.81</v>
      </c>
      <c r="I185" s="35">
        <v>3600</v>
      </c>
      <c r="J185" s="22"/>
      <c r="K185" s="113"/>
      <c r="L185" s="22"/>
      <c r="M185" s="22"/>
      <c r="N185" s="118">
        <f t="shared" si="13"/>
        <v>0</v>
      </c>
      <c r="O185" s="87"/>
    </row>
    <row r="186" spans="1:15" hidden="1" x14ac:dyDescent="0.2">
      <c r="A186" s="36">
        <v>183</v>
      </c>
      <c r="B186" s="37"/>
      <c r="C186" s="38"/>
      <c r="D186" s="36"/>
      <c r="E186" s="36" t="s">
        <v>318</v>
      </c>
      <c r="F186" s="36" t="s">
        <v>319</v>
      </c>
      <c r="G186" s="36" t="s">
        <v>0</v>
      </c>
      <c r="H186" s="34">
        <v>0.78</v>
      </c>
      <c r="I186" s="39">
        <v>800</v>
      </c>
      <c r="J186" s="22"/>
      <c r="K186" s="22"/>
      <c r="L186" s="22"/>
      <c r="M186" s="22"/>
      <c r="N186" s="23"/>
      <c r="O186" s="73"/>
    </row>
    <row r="187" spans="1:15" hidden="1" x14ac:dyDescent="0.2">
      <c r="A187" s="36">
        <v>184</v>
      </c>
      <c r="B187" s="37"/>
      <c r="C187" s="38"/>
      <c r="D187" s="36"/>
      <c r="E187" s="36" t="s">
        <v>293</v>
      </c>
      <c r="F187" s="36" t="s">
        <v>294</v>
      </c>
      <c r="G187" s="36" t="s">
        <v>0</v>
      </c>
      <c r="H187" s="34">
        <v>0.31</v>
      </c>
      <c r="I187" s="39">
        <v>2600</v>
      </c>
      <c r="J187" s="22"/>
      <c r="K187" s="22"/>
      <c r="L187" s="22"/>
      <c r="M187" s="22"/>
      <c r="N187" s="23"/>
      <c r="O187" s="73"/>
    </row>
    <row r="188" spans="1:15" x14ac:dyDescent="0.2">
      <c r="A188" s="32">
        <v>185</v>
      </c>
      <c r="B188" s="12" t="s">
        <v>1922</v>
      </c>
      <c r="C188" s="57" t="s">
        <v>2130</v>
      </c>
      <c r="D188" s="15" t="s">
        <v>2131</v>
      </c>
      <c r="E188" s="32" t="s">
        <v>1100</v>
      </c>
      <c r="F188" s="32" t="s">
        <v>1101</v>
      </c>
      <c r="G188" s="32" t="s">
        <v>0</v>
      </c>
      <c r="H188" s="34">
        <v>22.09</v>
      </c>
      <c r="I188" s="35">
        <v>40</v>
      </c>
      <c r="J188" s="22"/>
      <c r="K188" s="113"/>
      <c r="L188" s="22"/>
      <c r="M188" s="22"/>
      <c r="N188" s="118">
        <f>K188*I188</f>
        <v>0</v>
      </c>
      <c r="O188" s="87"/>
    </row>
    <row r="189" spans="1:15" hidden="1" x14ac:dyDescent="0.2">
      <c r="A189" s="36">
        <v>186</v>
      </c>
      <c r="B189" s="37"/>
      <c r="C189" s="38"/>
      <c r="D189" s="36"/>
      <c r="E189" s="36" t="s">
        <v>180</v>
      </c>
      <c r="F189" s="36" t="s">
        <v>181</v>
      </c>
      <c r="G189" s="36" t="s">
        <v>0</v>
      </c>
      <c r="H189" s="34">
        <v>0.79</v>
      </c>
      <c r="I189" s="39">
        <v>1700</v>
      </c>
      <c r="J189" s="22"/>
      <c r="K189" s="22"/>
      <c r="L189" s="22"/>
      <c r="M189" s="22"/>
      <c r="N189" s="23"/>
      <c r="O189" s="73"/>
    </row>
    <row r="190" spans="1:15" s="2" customFormat="1" hidden="1" x14ac:dyDescent="0.2">
      <c r="A190" s="36">
        <v>187</v>
      </c>
      <c r="B190" s="5"/>
      <c r="C190" s="59"/>
      <c r="D190" s="55"/>
      <c r="E190" s="55" t="s">
        <v>1442</v>
      </c>
      <c r="F190" s="65" t="s">
        <v>2132</v>
      </c>
      <c r="G190" s="55" t="s">
        <v>0</v>
      </c>
      <c r="H190" s="52">
        <v>1.9</v>
      </c>
      <c r="I190" s="56">
        <v>3684</v>
      </c>
      <c r="J190" s="24"/>
      <c r="K190" s="24"/>
      <c r="L190" s="24"/>
      <c r="M190" s="24"/>
      <c r="N190" s="25"/>
      <c r="O190" s="90"/>
    </row>
    <row r="191" spans="1:15" x14ac:dyDescent="0.2">
      <c r="A191" s="32">
        <v>188</v>
      </c>
      <c r="B191" s="44" t="s">
        <v>1922</v>
      </c>
      <c r="C191" s="57">
        <v>5674</v>
      </c>
      <c r="D191" s="15" t="s">
        <v>2133</v>
      </c>
      <c r="E191" s="32" t="s">
        <v>1071</v>
      </c>
      <c r="F191" s="32" t="s">
        <v>1072</v>
      </c>
      <c r="G191" s="32" t="s">
        <v>0</v>
      </c>
      <c r="H191" s="34">
        <v>17.57</v>
      </c>
      <c r="I191" s="35">
        <v>510</v>
      </c>
      <c r="J191" s="22"/>
      <c r="K191" s="113"/>
      <c r="L191" s="22"/>
      <c r="M191" s="22"/>
      <c r="N191" s="118">
        <f t="shared" ref="N191:N192" si="14">K191*I191</f>
        <v>0</v>
      </c>
      <c r="O191" s="87"/>
    </row>
    <row r="192" spans="1:15" s="2" customFormat="1" x14ac:dyDescent="0.2">
      <c r="A192" s="32">
        <v>189</v>
      </c>
      <c r="B192" s="44" t="s">
        <v>1922</v>
      </c>
      <c r="C192" s="57" t="s">
        <v>2134</v>
      </c>
      <c r="D192" s="15" t="s">
        <v>2135</v>
      </c>
      <c r="E192" s="32" t="s">
        <v>1096</v>
      </c>
      <c r="F192" s="32" t="s">
        <v>2737</v>
      </c>
      <c r="G192" s="32" t="s">
        <v>0</v>
      </c>
      <c r="H192" s="52">
        <v>1.07</v>
      </c>
      <c r="I192" s="35">
        <v>640</v>
      </c>
      <c r="J192" s="24"/>
      <c r="K192" s="115"/>
      <c r="L192" s="24"/>
      <c r="M192" s="24"/>
      <c r="N192" s="118">
        <f t="shared" si="14"/>
        <v>0</v>
      </c>
      <c r="O192" s="87"/>
    </row>
    <row r="193" spans="1:16" hidden="1" x14ac:dyDescent="0.2">
      <c r="A193" s="36">
        <v>190</v>
      </c>
      <c r="B193" s="37"/>
      <c r="C193" s="38"/>
      <c r="D193" s="36"/>
      <c r="E193" s="36" t="s">
        <v>265</v>
      </c>
      <c r="F193" s="36" t="s">
        <v>266</v>
      </c>
      <c r="G193" s="36" t="s">
        <v>0</v>
      </c>
      <c r="H193" s="34">
        <v>0.73</v>
      </c>
      <c r="I193" s="39">
        <v>1100</v>
      </c>
      <c r="J193" s="22"/>
      <c r="K193" s="22"/>
      <c r="L193" s="22"/>
      <c r="M193" s="22"/>
      <c r="N193" s="23"/>
      <c r="O193" s="73"/>
    </row>
    <row r="194" spans="1:16" hidden="1" x14ac:dyDescent="0.2">
      <c r="A194" s="36">
        <v>191</v>
      </c>
      <c r="B194" s="37"/>
      <c r="C194" s="38"/>
      <c r="D194" s="36"/>
      <c r="E194" s="36" t="s">
        <v>1055</v>
      </c>
      <c r="F194" s="36" t="s">
        <v>1056</v>
      </c>
      <c r="G194" s="36" t="s">
        <v>0</v>
      </c>
      <c r="H194" s="34">
        <v>0</v>
      </c>
      <c r="I194" s="39">
        <v>40</v>
      </c>
      <c r="J194" s="22"/>
      <c r="K194" s="22"/>
      <c r="L194" s="22"/>
      <c r="M194" s="22"/>
      <c r="N194" s="23"/>
      <c r="O194" s="73"/>
    </row>
    <row r="195" spans="1:16" hidden="1" x14ac:dyDescent="0.2">
      <c r="A195" s="36">
        <v>192</v>
      </c>
      <c r="B195" s="37"/>
      <c r="C195" s="38"/>
      <c r="D195" s="36"/>
      <c r="E195" s="36" t="s">
        <v>146</v>
      </c>
      <c r="F195" s="36" t="s">
        <v>147</v>
      </c>
      <c r="G195" s="36" t="s">
        <v>0</v>
      </c>
      <c r="H195" s="34">
        <v>0.81</v>
      </c>
      <c r="I195" s="39">
        <v>2000</v>
      </c>
      <c r="J195" s="22"/>
      <c r="K195" s="22"/>
      <c r="L195" s="22"/>
      <c r="M195" s="22"/>
      <c r="N195" s="23"/>
      <c r="O195" s="73"/>
    </row>
    <row r="196" spans="1:16" x14ac:dyDescent="0.2">
      <c r="A196" s="32">
        <v>193</v>
      </c>
      <c r="B196" s="44" t="s">
        <v>1922</v>
      </c>
      <c r="C196" s="57" t="s">
        <v>2137</v>
      </c>
      <c r="D196" s="15" t="s">
        <v>2136</v>
      </c>
      <c r="E196" s="32" t="s">
        <v>193</v>
      </c>
      <c r="F196" s="32" t="s">
        <v>2758</v>
      </c>
      <c r="G196" s="32" t="s">
        <v>0</v>
      </c>
      <c r="H196" s="34">
        <v>0.49</v>
      </c>
      <c r="I196" s="35">
        <v>10000</v>
      </c>
      <c r="J196" s="22"/>
      <c r="K196" s="113"/>
      <c r="L196" s="22"/>
      <c r="M196" s="22"/>
      <c r="N196" s="118">
        <f t="shared" ref="N196:N200" si="15">K196*I196</f>
        <v>0</v>
      </c>
      <c r="O196" s="87"/>
    </row>
    <row r="197" spans="1:16" x14ac:dyDescent="0.2">
      <c r="A197" s="32">
        <v>194</v>
      </c>
      <c r="B197" s="44" t="s">
        <v>1922</v>
      </c>
      <c r="C197" s="57">
        <v>401</v>
      </c>
      <c r="D197" s="15" t="s">
        <v>2138</v>
      </c>
      <c r="E197" s="32" t="s">
        <v>371</v>
      </c>
      <c r="F197" s="32" t="s">
        <v>372</v>
      </c>
      <c r="G197" s="32" t="s">
        <v>0</v>
      </c>
      <c r="H197" s="34">
        <v>25.71</v>
      </c>
      <c r="I197" s="35">
        <v>60</v>
      </c>
      <c r="J197" s="22"/>
      <c r="K197" s="113"/>
      <c r="L197" s="22"/>
      <c r="M197" s="22"/>
      <c r="N197" s="118">
        <f t="shared" si="15"/>
        <v>0</v>
      </c>
      <c r="O197" s="87"/>
    </row>
    <row r="198" spans="1:16" s="2" customFormat="1" x14ac:dyDescent="0.2">
      <c r="A198" s="32">
        <v>195</v>
      </c>
      <c r="B198" s="110" t="s">
        <v>1922</v>
      </c>
      <c r="C198" s="57">
        <v>415</v>
      </c>
      <c r="D198" s="15" t="s">
        <v>2139</v>
      </c>
      <c r="E198" s="32" t="s">
        <v>419</v>
      </c>
      <c r="F198" s="32" t="s">
        <v>2759</v>
      </c>
      <c r="G198" s="32" t="s">
        <v>0</v>
      </c>
      <c r="H198" s="35">
        <v>21.92</v>
      </c>
      <c r="I198" s="32">
        <v>150</v>
      </c>
      <c r="J198" s="58"/>
      <c r="K198" s="123"/>
      <c r="L198" s="9"/>
      <c r="M198" s="55"/>
      <c r="N198" s="118">
        <f t="shared" si="15"/>
        <v>0</v>
      </c>
      <c r="O198" s="87"/>
      <c r="P198" s="56"/>
    </row>
    <row r="199" spans="1:16" x14ac:dyDescent="0.2">
      <c r="A199" s="32">
        <v>196</v>
      </c>
      <c r="B199" s="12" t="s">
        <v>1922</v>
      </c>
      <c r="C199" s="57" t="s">
        <v>2141</v>
      </c>
      <c r="D199" s="15" t="s">
        <v>2140</v>
      </c>
      <c r="E199" s="32" t="s">
        <v>533</v>
      </c>
      <c r="F199" s="32" t="s">
        <v>534</v>
      </c>
      <c r="G199" s="32" t="s">
        <v>0</v>
      </c>
      <c r="H199" s="34">
        <v>21.92</v>
      </c>
      <c r="I199" s="35">
        <v>60</v>
      </c>
      <c r="J199" s="22"/>
      <c r="K199" s="113"/>
      <c r="L199" s="22"/>
      <c r="M199" s="22"/>
      <c r="N199" s="118">
        <f t="shared" si="15"/>
        <v>0</v>
      </c>
      <c r="O199" s="87"/>
    </row>
    <row r="200" spans="1:16" x14ac:dyDescent="0.2">
      <c r="A200" s="32">
        <v>197</v>
      </c>
      <c r="B200" s="12" t="s">
        <v>1922</v>
      </c>
      <c r="C200" s="57" t="s">
        <v>2143</v>
      </c>
      <c r="D200" s="15" t="s">
        <v>2142</v>
      </c>
      <c r="E200" s="32" t="s">
        <v>959</v>
      </c>
      <c r="F200" s="32" t="s">
        <v>960</v>
      </c>
      <c r="G200" s="32" t="s">
        <v>0</v>
      </c>
      <c r="H200" s="34">
        <v>0</v>
      </c>
      <c r="I200" s="35">
        <v>10</v>
      </c>
      <c r="J200" s="22"/>
      <c r="K200" s="113"/>
      <c r="L200" s="22"/>
      <c r="M200" s="22"/>
      <c r="N200" s="118">
        <f t="shared" si="15"/>
        <v>0</v>
      </c>
      <c r="O200" s="87"/>
    </row>
    <row r="201" spans="1:16" hidden="1" x14ac:dyDescent="0.2">
      <c r="A201" s="36">
        <v>198</v>
      </c>
      <c r="B201" s="37"/>
      <c r="C201" s="61"/>
      <c r="D201" s="60"/>
      <c r="E201" s="36" t="s">
        <v>1189</v>
      </c>
      <c r="F201" s="36" t="s">
        <v>1190</v>
      </c>
      <c r="G201" s="36" t="s">
        <v>228</v>
      </c>
      <c r="H201" s="34">
        <v>25.46</v>
      </c>
      <c r="I201" s="39">
        <v>5</v>
      </c>
      <c r="J201" s="22"/>
      <c r="K201" s="22"/>
      <c r="L201" s="22"/>
      <c r="M201" s="22"/>
      <c r="N201" s="23"/>
      <c r="O201" s="73"/>
    </row>
    <row r="202" spans="1:16" x14ac:dyDescent="0.2">
      <c r="A202" s="32">
        <v>199</v>
      </c>
      <c r="B202" s="12" t="s">
        <v>1922</v>
      </c>
      <c r="C202" s="57">
        <v>3335</v>
      </c>
      <c r="D202" s="15" t="s">
        <v>2144</v>
      </c>
      <c r="E202" s="32" t="s">
        <v>1204</v>
      </c>
      <c r="F202" s="32" t="s">
        <v>1205</v>
      </c>
      <c r="G202" s="32" t="s">
        <v>228</v>
      </c>
      <c r="H202" s="34">
        <v>43.59</v>
      </c>
      <c r="I202" s="35">
        <v>5</v>
      </c>
      <c r="J202" s="22"/>
      <c r="K202" s="113"/>
      <c r="L202" s="22"/>
      <c r="M202" s="22"/>
      <c r="N202" s="118">
        <f t="shared" ref="N202:N204" si="16">K202*I202</f>
        <v>0</v>
      </c>
      <c r="O202" s="87"/>
    </row>
    <row r="203" spans="1:16" x14ac:dyDescent="0.2">
      <c r="A203" s="32">
        <v>200</v>
      </c>
      <c r="B203" s="44" t="s">
        <v>1922</v>
      </c>
      <c r="C203" s="57" t="s">
        <v>2145</v>
      </c>
      <c r="D203" s="15" t="s">
        <v>2151</v>
      </c>
      <c r="E203" s="32" t="s">
        <v>1084</v>
      </c>
      <c r="F203" s="32" t="s">
        <v>1085</v>
      </c>
      <c r="G203" s="32" t="s">
        <v>228</v>
      </c>
      <c r="H203" s="34">
        <v>113.22</v>
      </c>
      <c r="I203" s="35">
        <v>15</v>
      </c>
      <c r="J203" s="22"/>
      <c r="K203" s="113"/>
      <c r="L203" s="22"/>
      <c r="M203" s="22"/>
      <c r="N203" s="118">
        <f t="shared" si="16"/>
        <v>0</v>
      </c>
      <c r="O203" s="87"/>
    </row>
    <row r="204" spans="1:16" x14ac:dyDescent="0.2">
      <c r="A204" s="32">
        <v>201</v>
      </c>
      <c r="B204" s="44" t="s">
        <v>1922</v>
      </c>
      <c r="C204" s="57" t="s">
        <v>2146</v>
      </c>
      <c r="D204" s="15" t="s">
        <v>2147</v>
      </c>
      <c r="E204" s="32" t="s">
        <v>1153</v>
      </c>
      <c r="F204" s="32" t="s">
        <v>1154</v>
      </c>
      <c r="G204" s="32" t="s">
        <v>228</v>
      </c>
      <c r="H204" s="34">
        <v>113.37</v>
      </c>
      <c r="I204" s="35">
        <v>5</v>
      </c>
      <c r="J204" s="22"/>
      <c r="K204" s="113"/>
      <c r="L204" s="22"/>
      <c r="M204" s="22"/>
      <c r="N204" s="118">
        <f t="shared" si="16"/>
        <v>0</v>
      </c>
      <c r="O204" s="87"/>
    </row>
    <row r="205" spans="1:16" hidden="1" x14ac:dyDescent="0.2">
      <c r="A205" s="36">
        <v>202</v>
      </c>
      <c r="B205" s="37"/>
      <c r="C205" s="61"/>
      <c r="D205" s="60" t="s">
        <v>2148</v>
      </c>
      <c r="E205" s="36" t="s">
        <v>226</v>
      </c>
      <c r="F205" s="36" t="s">
        <v>227</v>
      </c>
      <c r="G205" s="36" t="s">
        <v>228</v>
      </c>
      <c r="H205" s="34">
        <v>27.52</v>
      </c>
      <c r="I205" s="39">
        <v>40</v>
      </c>
      <c r="J205" s="22"/>
      <c r="K205" s="22"/>
      <c r="L205" s="22"/>
      <c r="M205" s="22"/>
      <c r="N205" s="23"/>
      <c r="O205" s="73"/>
    </row>
    <row r="206" spans="1:16" hidden="1" x14ac:dyDescent="0.2">
      <c r="A206" s="36">
        <v>203</v>
      </c>
      <c r="B206" s="37"/>
      <c r="C206" s="61"/>
      <c r="D206" s="60"/>
      <c r="E206" s="36" t="s">
        <v>1304</v>
      </c>
      <c r="F206" s="36" t="s">
        <v>1305</v>
      </c>
      <c r="G206" s="36" t="s">
        <v>0</v>
      </c>
      <c r="H206" s="34">
        <v>0</v>
      </c>
      <c r="I206" s="39">
        <v>1</v>
      </c>
      <c r="J206" s="22"/>
      <c r="K206" s="22"/>
      <c r="L206" s="22"/>
      <c r="M206" s="22"/>
      <c r="N206" s="23"/>
      <c r="O206" s="73"/>
    </row>
    <row r="207" spans="1:16" x14ac:dyDescent="0.2">
      <c r="A207" s="32">
        <v>204</v>
      </c>
      <c r="B207" s="44" t="s">
        <v>1922</v>
      </c>
      <c r="C207" s="57">
        <v>29347</v>
      </c>
      <c r="D207" s="15" t="s">
        <v>2149</v>
      </c>
      <c r="E207" s="32" t="s">
        <v>727</v>
      </c>
      <c r="F207" s="32" t="s">
        <v>2736</v>
      </c>
      <c r="G207" s="32" t="s">
        <v>0</v>
      </c>
      <c r="H207" s="34">
        <v>1.43</v>
      </c>
      <c r="I207" s="35">
        <v>70</v>
      </c>
      <c r="J207" s="22"/>
      <c r="K207" s="113"/>
      <c r="L207" s="22"/>
      <c r="M207" s="22"/>
      <c r="N207" s="118">
        <f t="shared" ref="N207:N208" si="17">K207*I207</f>
        <v>0</v>
      </c>
      <c r="O207" s="87"/>
    </row>
    <row r="208" spans="1:16" x14ac:dyDescent="0.2">
      <c r="A208" s="32">
        <v>205</v>
      </c>
      <c r="B208" s="44" t="s">
        <v>1922</v>
      </c>
      <c r="C208" s="57">
        <v>29339</v>
      </c>
      <c r="D208" s="15" t="s">
        <v>2150</v>
      </c>
      <c r="E208" s="32" t="s">
        <v>725</v>
      </c>
      <c r="F208" s="32" t="s">
        <v>2735</v>
      </c>
      <c r="G208" s="32" t="s">
        <v>0</v>
      </c>
      <c r="H208" s="34">
        <v>1.44</v>
      </c>
      <c r="I208" s="35">
        <v>70</v>
      </c>
      <c r="J208" s="22"/>
      <c r="K208" s="113"/>
      <c r="L208" s="22"/>
      <c r="M208" s="22"/>
      <c r="N208" s="118">
        <f t="shared" si="17"/>
        <v>0</v>
      </c>
      <c r="O208" s="87"/>
    </row>
    <row r="209" spans="1:15" ht="33.75" customHeight="1" x14ac:dyDescent="0.2">
      <c r="A209" s="30"/>
      <c r="B209" s="31" t="s">
        <v>2642</v>
      </c>
      <c r="C209" s="130" t="s">
        <v>1962</v>
      </c>
      <c r="D209" s="130"/>
      <c r="E209" s="130"/>
      <c r="F209" s="130"/>
      <c r="G209" s="130"/>
      <c r="H209" s="131"/>
      <c r="I209" s="130"/>
      <c r="J209" s="19"/>
      <c r="K209" s="116"/>
      <c r="L209" s="19"/>
      <c r="M209" s="106"/>
      <c r="N209" s="118"/>
      <c r="O209" s="87"/>
    </row>
    <row r="210" spans="1:15" hidden="1" x14ac:dyDescent="0.2">
      <c r="A210" s="36">
        <v>206</v>
      </c>
      <c r="B210" s="37"/>
      <c r="C210" s="38"/>
      <c r="D210" s="36"/>
      <c r="E210" s="36" t="s">
        <v>1864</v>
      </c>
      <c r="F210" s="36" t="s">
        <v>1865</v>
      </c>
      <c r="G210" s="36" t="s">
        <v>0</v>
      </c>
      <c r="H210" s="34">
        <v>0</v>
      </c>
      <c r="I210" s="39">
        <v>40</v>
      </c>
      <c r="J210" s="22"/>
      <c r="K210" s="22"/>
      <c r="L210" s="22"/>
      <c r="M210" s="22"/>
      <c r="N210" s="23"/>
      <c r="O210" s="73"/>
    </row>
    <row r="211" spans="1:15" hidden="1" x14ac:dyDescent="0.2">
      <c r="A211" s="36">
        <v>207</v>
      </c>
      <c r="B211" s="37"/>
      <c r="C211" s="38"/>
      <c r="D211" s="60" t="s">
        <v>2566</v>
      </c>
      <c r="E211" s="36" t="s">
        <v>1520</v>
      </c>
      <c r="F211" s="36" t="s">
        <v>1521</v>
      </c>
      <c r="G211" s="36" t="s">
        <v>3</v>
      </c>
      <c r="H211" s="34">
        <v>6.52</v>
      </c>
      <c r="I211" s="39">
        <v>650</v>
      </c>
      <c r="J211" s="22"/>
      <c r="K211" s="22"/>
      <c r="L211" s="22"/>
      <c r="M211" s="22"/>
      <c r="N211" s="23"/>
      <c r="O211" s="73"/>
    </row>
    <row r="212" spans="1:15" hidden="1" x14ac:dyDescent="0.2">
      <c r="A212" s="36">
        <v>208</v>
      </c>
      <c r="B212" s="37"/>
      <c r="C212" s="38"/>
      <c r="D212" s="60" t="s">
        <v>2567</v>
      </c>
      <c r="E212" s="36" t="s">
        <v>440</v>
      </c>
      <c r="F212" s="36" t="s">
        <v>441</v>
      </c>
      <c r="G212" s="36" t="s">
        <v>0</v>
      </c>
      <c r="H212" s="34">
        <v>0.64</v>
      </c>
      <c r="I212" s="39">
        <v>570</v>
      </c>
      <c r="J212" s="22"/>
      <c r="K212" s="22"/>
      <c r="L212" s="22"/>
      <c r="M212" s="22"/>
      <c r="N212" s="23"/>
      <c r="O212" s="73"/>
    </row>
    <row r="213" spans="1:15" hidden="1" x14ac:dyDescent="0.2">
      <c r="A213" s="36">
        <v>209</v>
      </c>
      <c r="B213" s="37"/>
      <c r="C213" s="38"/>
      <c r="D213" s="60" t="s">
        <v>2568</v>
      </c>
      <c r="E213" s="36" t="s">
        <v>306</v>
      </c>
      <c r="F213" s="36" t="s">
        <v>307</v>
      </c>
      <c r="G213" s="36" t="s">
        <v>3</v>
      </c>
      <c r="H213" s="34">
        <v>4.09</v>
      </c>
      <c r="I213" s="39">
        <v>400</v>
      </c>
      <c r="J213" s="22"/>
      <c r="K213" s="22"/>
      <c r="L213" s="22"/>
      <c r="M213" s="22"/>
      <c r="N213" s="23"/>
      <c r="O213" s="73"/>
    </row>
    <row r="214" spans="1:15" hidden="1" x14ac:dyDescent="0.2">
      <c r="A214" s="36">
        <v>210</v>
      </c>
      <c r="B214" s="37"/>
      <c r="C214" s="38"/>
      <c r="D214" s="60" t="s">
        <v>2152</v>
      </c>
      <c r="E214" s="36" t="s">
        <v>1516</v>
      </c>
      <c r="F214" s="36" t="s">
        <v>1517</v>
      </c>
      <c r="G214" s="36" t="s">
        <v>3</v>
      </c>
      <c r="H214" s="34">
        <v>13.2</v>
      </c>
      <c r="I214" s="39">
        <v>320</v>
      </c>
      <c r="J214" s="22"/>
      <c r="K214" s="22"/>
      <c r="L214" s="22"/>
      <c r="M214" s="22"/>
      <c r="N214" s="23"/>
      <c r="O214" s="73"/>
    </row>
    <row r="215" spans="1:15" x14ac:dyDescent="0.2">
      <c r="A215" s="32">
        <v>211</v>
      </c>
      <c r="B215" s="17" t="s">
        <v>1922</v>
      </c>
      <c r="C215" s="15" t="s">
        <v>2153</v>
      </c>
      <c r="D215" s="15" t="s">
        <v>2154</v>
      </c>
      <c r="E215" s="32" t="s">
        <v>862</v>
      </c>
      <c r="F215" s="32" t="s">
        <v>863</v>
      </c>
      <c r="G215" s="32" t="s">
        <v>0</v>
      </c>
      <c r="H215" s="34">
        <v>0.89</v>
      </c>
      <c r="I215" s="35">
        <v>3500</v>
      </c>
      <c r="J215" s="22"/>
      <c r="K215" s="113"/>
      <c r="L215" s="22"/>
      <c r="M215" s="22"/>
      <c r="N215" s="118">
        <f>K215*I215</f>
        <v>0</v>
      </c>
      <c r="O215" s="87"/>
    </row>
    <row r="216" spans="1:15" hidden="1" x14ac:dyDescent="0.2">
      <c r="A216" s="36">
        <v>212</v>
      </c>
      <c r="B216" s="66"/>
      <c r="C216" s="60"/>
      <c r="D216" s="60" t="s">
        <v>2156</v>
      </c>
      <c r="E216" s="36" t="s">
        <v>1897</v>
      </c>
      <c r="F216" s="41" t="s">
        <v>2155</v>
      </c>
      <c r="G216" s="36" t="s">
        <v>0</v>
      </c>
      <c r="H216" s="34">
        <v>1.24</v>
      </c>
      <c r="I216" s="39">
        <v>80</v>
      </c>
      <c r="J216" s="22"/>
      <c r="K216" s="22"/>
      <c r="L216" s="22"/>
      <c r="M216" s="22"/>
      <c r="N216" s="23"/>
      <c r="O216" s="73"/>
    </row>
    <row r="217" spans="1:15" x14ac:dyDescent="0.2">
      <c r="A217" s="32">
        <v>213</v>
      </c>
      <c r="B217" s="17" t="s">
        <v>1922</v>
      </c>
      <c r="C217" s="15">
        <v>65914</v>
      </c>
      <c r="D217" s="15" t="s">
        <v>2157</v>
      </c>
      <c r="E217" s="32" t="s">
        <v>101</v>
      </c>
      <c r="F217" s="32" t="s">
        <v>2734</v>
      </c>
      <c r="G217" s="32" t="s">
        <v>0</v>
      </c>
      <c r="H217" s="34">
        <v>0.26</v>
      </c>
      <c r="I217" s="35">
        <v>8500</v>
      </c>
      <c r="J217" s="22"/>
      <c r="K217" s="113"/>
      <c r="L217" s="22"/>
      <c r="M217" s="22"/>
      <c r="N217" s="118">
        <f>K217*I217</f>
        <v>0</v>
      </c>
      <c r="O217" s="87"/>
    </row>
    <row r="218" spans="1:15" hidden="1" x14ac:dyDescent="0.2">
      <c r="A218" s="36">
        <v>214</v>
      </c>
      <c r="B218" s="66"/>
      <c r="C218" s="60">
        <v>8122</v>
      </c>
      <c r="D218" s="60" t="s">
        <v>2158</v>
      </c>
      <c r="E218" s="36" t="s">
        <v>1856</v>
      </c>
      <c r="F218" s="36" t="s">
        <v>1857</v>
      </c>
      <c r="G218" s="36" t="s">
        <v>3</v>
      </c>
      <c r="H218" s="34">
        <v>0</v>
      </c>
      <c r="I218" s="39">
        <v>5</v>
      </c>
      <c r="J218" s="22"/>
      <c r="K218" s="22"/>
      <c r="L218" s="22"/>
      <c r="M218" s="22"/>
      <c r="N218" s="23"/>
      <c r="O218" s="73"/>
    </row>
    <row r="219" spans="1:15" hidden="1" x14ac:dyDescent="0.2">
      <c r="A219" s="36">
        <v>215</v>
      </c>
      <c r="B219" s="66"/>
      <c r="C219" s="60">
        <v>3121001</v>
      </c>
      <c r="D219" s="60" t="s">
        <v>2159</v>
      </c>
      <c r="E219" s="36" t="s">
        <v>357</v>
      </c>
      <c r="F219" s="36" t="s">
        <v>358</v>
      </c>
      <c r="G219" s="36" t="s">
        <v>3</v>
      </c>
      <c r="H219" s="34">
        <v>7.19</v>
      </c>
      <c r="I219" s="39">
        <v>75</v>
      </c>
      <c r="J219" s="22"/>
      <c r="K219" s="22"/>
      <c r="L219" s="22"/>
      <c r="M219" s="22"/>
      <c r="N219" s="23"/>
      <c r="O219" s="73"/>
    </row>
    <row r="220" spans="1:15" x14ac:dyDescent="0.2">
      <c r="A220" s="32">
        <v>216</v>
      </c>
      <c r="B220" s="17" t="s">
        <v>1922</v>
      </c>
      <c r="C220" s="15">
        <v>8427800</v>
      </c>
      <c r="D220" s="15" t="s">
        <v>2160</v>
      </c>
      <c r="E220" s="32" t="s">
        <v>128</v>
      </c>
      <c r="F220" s="32" t="s">
        <v>129</v>
      </c>
      <c r="G220" s="32" t="s">
        <v>3</v>
      </c>
      <c r="H220" s="34">
        <v>12.33</v>
      </c>
      <c r="I220" s="35">
        <v>160</v>
      </c>
      <c r="J220" s="22"/>
      <c r="K220" s="113"/>
      <c r="L220" s="22"/>
      <c r="M220" s="22"/>
      <c r="N220" s="118">
        <f>K220*I220</f>
        <v>0</v>
      </c>
      <c r="O220" s="87"/>
    </row>
    <row r="221" spans="1:15" hidden="1" x14ac:dyDescent="0.2">
      <c r="A221" s="36">
        <v>217</v>
      </c>
      <c r="B221" s="66"/>
      <c r="C221" s="60"/>
      <c r="D221" s="60"/>
      <c r="E221" s="36" t="s">
        <v>1858</v>
      </c>
      <c r="F221" s="36" t="s">
        <v>1859</v>
      </c>
      <c r="G221" s="36" t="s">
        <v>0</v>
      </c>
      <c r="H221" s="34">
        <v>0</v>
      </c>
      <c r="I221" s="39">
        <v>10</v>
      </c>
      <c r="J221" s="22"/>
      <c r="K221" s="22"/>
      <c r="L221" s="22"/>
      <c r="M221" s="22"/>
      <c r="N221" s="23"/>
      <c r="O221" s="73"/>
    </row>
    <row r="222" spans="1:15" hidden="1" x14ac:dyDescent="0.2">
      <c r="A222" s="36">
        <v>218</v>
      </c>
      <c r="B222" s="66"/>
      <c r="C222" s="60"/>
      <c r="D222" s="60"/>
      <c r="E222" s="36" t="s">
        <v>1549</v>
      </c>
      <c r="F222" s="36" t="s">
        <v>1550</v>
      </c>
      <c r="G222" s="36" t="s">
        <v>0</v>
      </c>
      <c r="H222" s="34">
        <v>0.65</v>
      </c>
      <c r="I222" s="39">
        <v>4500</v>
      </c>
      <c r="J222" s="22"/>
      <c r="K222" s="22"/>
      <c r="L222" s="22"/>
      <c r="M222" s="22"/>
      <c r="N222" s="23"/>
      <c r="O222" s="73"/>
    </row>
    <row r="223" spans="1:15" x14ac:dyDescent="0.2">
      <c r="A223" s="32">
        <v>219</v>
      </c>
      <c r="B223" s="17" t="s">
        <v>1922</v>
      </c>
      <c r="C223" s="15" t="s">
        <v>2161</v>
      </c>
      <c r="D223" s="15" t="s">
        <v>2162</v>
      </c>
      <c r="E223" s="32" t="s">
        <v>994</v>
      </c>
      <c r="F223" s="32" t="s">
        <v>995</v>
      </c>
      <c r="G223" s="32" t="s">
        <v>3</v>
      </c>
      <c r="H223" s="34">
        <v>0</v>
      </c>
      <c r="I223" s="35">
        <v>120</v>
      </c>
      <c r="J223" s="22"/>
      <c r="K223" s="113"/>
      <c r="L223" s="22"/>
      <c r="M223" s="22"/>
      <c r="N223" s="118">
        <f t="shared" ref="N223:N224" si="18">K223*I223</f>
        <v>0</v>
      </c>
      <c r="O223" s="87"/>
    </row>
    <row r="224" spans="1:15" x14ac:dyDescent="0.2">
      <c r="A224" s="32">
        <v>220</v>
      </c>
      <c r="B224" s="17" t="s">
        <v>1922</v>
      </c>
      <c r="C224" s="15">
        <v>5800</v>
      </c>
      <c r="D224" s="15" t="s">
        <v>2163</v>
      </c>
      <c r="E224" s="32" t="s">
        <v>1445</v>
      </c>
      <c r="F224" s="32" t="s">
        <v>2733</v>
      </c>
      <c r="G224" s="32" t="s">
        <v>0</v>
      </c>
      <c r="H224" s="34">
        <v>0.64</v>
      </c>
      <c r="I224" s="35">
        <v>10000</v>
      </c>
      <c r="J224" s="22"/>
      <c r="K224" s="113"/>
      <c r="L224" s="22"/>
      <c r="M224" s="22"/>
      <c r="N224" s="118">
        <f t="shared" si="18"/>
        <v>0</v>
      </c>
      <c r="O224" s="87"/>
    </row>
    <row r="225" spans="1:15" hidden="1" x14ac:dyDescent="0.2">
      <c r="A225" s="36">
        <v>221</v>
      </c>
      <c r="B225" s="66"/>
      <c r="C225" s="60"/>
      <c r="D225" s="60"/>
      <c r="E225" s="36" t="s">
        <v>314</v>
      </c>
      <c r="F225" s="36" t="s">
        <v>315</v>
      </c>
      <c r="G225" s="36" t="s">
        <v>0</v>
      </c>
      <c r="H225" s="34">
        <v>1.25</v>
      </c>
      <c r="I225" s="39">
        <v>500</v>
      </c>
      <c r="J225" s="22"/>
      <c r="K225" s="22"/>
      <c r="L225" s="22"/>
      <c r="M225" s="22"/>
      <c r="N225" s="23"/>
      <c r="O225" s="73"/>
    </row>
    <row r="226" spans="1:15" x14ac:dyDescent="0.2">
      <c r="A226" s="32">
        <v>222</v>
      </c>
      <c r="B226" s="17" t="s">
        <v>1922</v>
      </c>
      <c r="C226" s="15">
        <v>15411</v>
      </c>
      <c r="D226" s="15" t="s">
        <v>2164</v>
      </c>
      <c r="E226" s="32" t="s">
        <v>269</v>
      </c>
      <c r="F226" s="32" t="s">
        <v>270</v>
      </c>
      <c r="G226" s="32" t="s">
        <v>3</v>
      </c>
      <c r="H226" s="34">
        <v>7.59</v>
      </c>
      <c r="I226" s="35">
        <v>100</v>
      </c>
      <c r="J226" s="22"/>
      <c r="K226" s="113"/>
      <c r="L226" s="22"/>
      <c r="M226" s="22"/>
      <c r="N226" s="118">
        <f t="shared" ref="N226:N235" si="19">K226*I226</f>
        <v>0</v>
      </c>
      <c r="O226" s="87"/>
    </row>
    <row r="227" spans="1:15" x14ac:dyDescent="0.2">
      <c r="A227" s="32">
        <v>223</v>
      </c>
      <c r="B227" s="17" t="s">
        <v>1922</v>
      </c>
      <c r="C227" s="15">
        <v>15431</v>
      </c>
      <c r="D227" s="15" t="s">
        <v>2165</v>
      </c>
      <c r="E227" s="32" t="s">
        <v>752</v>
      </c>
      <c r="F227" s="32" t="s">
        <v>753</v>
      </c>
      <c r="G227" s="32" t="s">
        <v>3</v>
      </c>
      <c r="H227" s="34">
        <v>5.42</v>
      </c>
      <c r="I227" s="35">
        <v>40</v>
      </c>
      <c r="J227" s="22"/>
      <c r="K227" s="113"/>
      <c r="L227" s="22"/>
      <c r="M227" s="22"/>
      <c r="N227" s="118">
        <f t="shared" si="19"/>
        <v>0</v>
      </c>
      <c r="O227" s="87"/>
    </row>
    <row r="228" spans="1:15" x14ac:dyDescent="0.2">
      <c r="A228" s="32">
        <v>224</v>
      </c>
      <c r="B228" s="17" t="s">
        <v>1922</v>
      </c>
      <c r="C228" s="15">
        <v>15490</v>
      </c>
      <c r="D228" s="15" t="s">
        <v>2166</v>
      </c>
      <c r="E228" s="32" t="s">
        <v>280</v>
      </c>
      <c r="F228" s="32" t="s">
        <v>281</v>
      </c>
      <c r="G228" s="32" t="s">
        <v>3</v>
      </c>
      <c r="H228" s="34">
        <v>4.09</v>
      </c>
      <c r="I228" s="35">
        <v>200</v>
      </c>
      <c r="J228" s="22"/>
      <c r="K228" s="113"/>
      <c r="L228" s="22"/>
      <c r="M228" s="22"/>
      <c r="N228" s="118">
        <f t="shared" si="19"/>
        <v>0</v>
      </c>
      <c r="O228" s="87"/>
    </row>
    <row r="229" spans="1:15" x14ac:dyDescent="0.2">
      <c r="A229" s="32">
        <v>225</v>
      </c>
      <c r="B229" s="17" t="s">
        <v>1922</v>
      </c>
      <c r="C229" s="15">
        <v>15434</v>
      </c>
      <c r="D229" s="15" t="s">
        <v>2167</v>
      </c>
      <c r="E229" s="32" t="s">
        <v>310</v>
      </c>
      <c r="F229" s="32" t="s">
        <v>311</v>
      </c>
      <c r="G229" s="32" t="s">
        <v>3</v>
      </c>
      <c r="H229" s="34">
        <v>4.99</v>
      </c>
      <c r="I229" s="35">
        <v>150</v>
      </c>
      <c r="J229" s="22"/>
      <c r="K229" s="113"/>
      <c r="L229" s="22"/>
      <c r="M229" s="22"/>
      <c r="N229" s="118">
        <f t="shared" si="19"/>
        <v>0</v>
      </c>
      <c r="O229" s="87"/>
    </row>
    <row r="230" spans="1:15" x14ac:dyDescent="0.2">
      <c r="A230" s="32">
        <v>226</v>
      </c>
      <c r="B230" s="17" t="s">
        <v>1922</v>
      </c>
      <c r="C230" s="15">
        <v>15805</v>
      </c>
      <c r="D230" s="15" t="s">
        <v>2168</v>
      </c>
      <c r="E230" s="32" t="s">
        <v>40</v>
      </c>
      <c r="F230" s="32" t="s">
        <v>41</v>
      </c>
      <c r="G230" s="32" t="s">
        <v>3</v>
      </c>
      <c r="H230" s="34">
        <v>10.039999999999999</v>
      </c>
      <c r="I230" s="35">
        <v>400</v>
      </c>
      <c r="J230" s="22"/>
      <c r="K230" s="113"/>
      <c r="L230" s="22"/>
      <c r="M230" s="22"/>
      <c r="N230" s="118">
        <f t="shared" si="19"/>
        <v>0</v>
      </c>
      <c r="O230" s="87"/>
    </row>
    <row r="231" spans="1:15" x14ac:dyDescent="0.2">
      <c r="A231" s="32">
        <v>227</v>
      </c>
      <c r="B231" s="17" t="s">
        <v>1922</v>
      </c>
      <c r="C231" s="15">
        <v>15489</v>
      </c>
      <c r="D231" s="15" t="s">
        <v>2169</v>
      </c>
      <c r="E231" s="32" t="s">
        <v>275</v>
      </c>
      <c r="F231" s="32" t="s">
        <v>276</v>
      </c>
      <c r="G231" s="32" t="s">
        <v>3</v>
      </c>
      <c r="H231" s="34">
        <v>4.25</v>
      </c>
      <c r="I231" s="35">
        <v>220</v>
      </c>
      <c r="J231" s="22"/>
      <c r="K231" s="113"/>
      <c r="L231" s="22"/>
      <c r="M231" s="22"/>
      <c r="N231" s="118">
        <f t="shared" si="19"/>
        <v>0</v>
      </c>
      <c r="O231" s="87"/>
    </row>
    <row r="232" spans="1:15" x14ac:dyDescent="0.2">
      <c r="A232" s="32">
        <v>228</v>
      </c>
      <c r="B232" s="17" t="s">
        <v>1922</v>
      </c>
      <c r="C232" s="15">
        <v>15439</v>
      </c>
      <c r="D232" s="15" t="s">
        <v>2170</v>
      </c>
      <c r="E232" s="32" t="s">
        <v>253</v>
      </c>
      <c r="F232" s="32" t="s">
        <v>254</v>
      </c>
      <c r="G232" s="32" t="s">
        <v>3</v>
      </c>
      <c r="H232" s="34">
        <v>4.2699999999999996</v>
      </c>
      <c r="I232" s="35">
        <v>200</v>
      </c>
      <c r="J232" s="22"/>
      <c r="K232" s="113"/>
      <c r="L232" s="22"/>
      <c r="M232" s="22"/>
      <c r="N232" s="118">
        <f t="shared" si="19"/>
        <v>0</v>
      </c>
      <c r="O232" s="87"/>
    </row>
    <row r="233" spans="1:15" x14ac:dyDescent="0.2">
      <c r="A233" s="32">
        <v>229</v>
      </c>
      <c r="B233" s="17" t="s">
        <v>1922</v>
      </c>
      <c r="C233" s="15">
        <v>15421</v>
      </c>
      <c r="D233" s="15" t="s">
        <v>2171</v>
      </c>
      <c r="E233" s="32" t="s">
        <v>324</v>
      </c>
      <c r="F233" s="32" t="s">
        <v>325</v>
      </c>
      <c r="G233" s="32" t="s">
        <v>3</v>
      </c>
      <c r="H233" s="34">
        <v>4.1399999999999997</v>
      </c>
      <c r="I233" s="35">
        <v>150</v>
      </c>
      <c r="J233" s="22"/>
      <c r="K233" s="113"/>
      <c r="L233" s="22"/>
      <c r="M233" s="22"/>
      <c r="N233" s="118">
        <f t="shared" si="19"/>
        <v>0</v>
      </c>
      <c r="O233" s="87"/>
    </row>
    <row r="234" spans="1:15" x14ac:dyDescent="0.2">
      <c r="A234" s="32">
        <v>230</v>
      </c>
      <c r="B234" s="17" t="s">
        <v>1922</v>
      </c>
      <c r="C234" s="15">
        <v>12408148</v>
      </c>
      <c r="D234" s="15" t="s">
        <v>2172</v>
      </c>
      <c r="E234" s="32" t="s">
        <v>1509</v>
      </c>
      <c r="F234" s="32" t="s">
        <v>2732</v>
      </c>
      <c r="G234" s="32" t="s">
        <v>0</v>
      </c>
      <c r="H234" s="34">
        <v>1.84</v>
      </c>
      <c r="I234" s="35">
        <v>2500</v>
      </c>
      <c r="J234" s="22"/>
      <c r="K234" s="113"/>
      <c r="L234" s="22"/>
      <c r="M234" s="22"/>
      <c r="N234" s="118">
        <f t="shared" si="19"/>
        <v>0</v>
      </c>
      <c r="O234" s="87"/>
    </row>
    <row r="235" spans="1:15" x14ac:dyDescent="0.2">
      <c r="A235" s="32">
        <v>231</v>
      </c>
      <c r="B235" s="17" t="s">
        <v>1922</v>
      </c>
      <c r="C235" s="15">
        <v>502011</v>
      </c>
      <c r="D235" s="15" t="s">
        <v>2173</v>
      </c>
      <c r="E235" s="32" t="s">
        <v>1541</v>
      </c>
      <c r="F235" s="32" t="s">
        <v>2731</v>
      </c>
      <c r="G235" s="32" t="s">
        <v>0</v>
      </c>
      <c r="H235" s="34">
        <v>1.77</v>
      </c>
      <c r="I235" s="35">
        <v>1900</v>
      </c>
      <c r="J235" s="22"/>
      <c r="K235" s="113"/>
      <c r="L235" s="22"/>
      <c r="M235" s="22"/>
      <c r="N235" s="118">
        <f t="shared" si="19"/>
        <v>0</v>
      </c>
      <c r="O235" s="87"/>
    </row>
    <row r="236" spans="1:15" hidden="1" x14ac:dyDescent="0.2">
      <c r="A236" s="36">
        <v>232</v>
      </c>
      <c r="B236" s="66"/>
      <c r="C236" s="60">
        <v>51400</v>
      </c>
      <c r="D236" s="60" t="s">
        <v>2174</v>
      </c>
      <c r="E236" s="36" t="s">
        <v>1092</v>
      </c>
      <c r="F236" s="36" t="s">
        <v>1093</v>
      </c>
      <c r="G236" s="36" t="s">
        <v>0</v>
      </c>
      <c r="H236" s="34">
        <v>1.55</v>
      </c>
      <c r="I236" s="39">
        <v>630</v>
      </c>
      <c r="J236" s="22"/>
      <c r="K236" s="22"/>
      <c r="L236" s="22"/>
      <c r="M236" s="22"/>
      <c r="N236" s="23"/>
      <c r="O236" s="73"/>
    </row>
    <row r="237" spans="1:15" x14ac:dyDescent="0.2">
      <c r="A237" s="32">
        <v>233</v>
      </c>
      <c r="B237" s="17" t="s">
        <v>1922</v>
      </c>
      <c r="C237" s="15">
        <v>8477300</v>
      </c>
      <c r="D237" s="15" t="s">
        <v>2175</v>
      </c>
      <c r="E237" s="32" t="s">
        <v>1209</v>
      </c>
      <c r="F237" s="32" t="s">
        <v>2730</v>
      </c>
      <c r="G237" s="32" t="s">
        <v>0</v>
      </c>
      <c r="H237" s="34">
        <v>0.87</v>
      </c>
      <c r="I237" s="35">
        <v>140</v>
      </c>
      <c r="J237" s="22"/>
      <c r="K237" s="113"/>
      <c r="L237" s="22"/>
      <c r="M237" s="22"/>
      <c r="N237" s="118">
        <f t="shared" ref="N237:N239" si="20">K237*I237</f>
        <v>0</v>
      </c>
      <c r="O237" s="87"/>
    </row>
    <row r="238" spans="1:15" x14ac:dyDescent="0.2">
      <c r="A238" s="32">
        <v>234</v>
      </c>
      <c r="B238" s="17" t="s">
        <v>1922</v>
      </c>
      <c r="C238" s="15">
        <v>8480300</v>
      </c>
      <c r="D238" s="15" t="s">
        <v>2176</v>
      </c>
      <c r="E238" s="32" t="s">
        <v>1319</v>
      </c>
      <c r="F238" s="32" t="s">
        <v>2729</v>
      </c>
      <c r="G238" s="32" t="s">
        <v>0</v>
      </c>
      <c r="H238" s="34">
        <v>0</v>
      </c>
      <c r="I238" s="35">
        <v>200</v>
      </c>
      <c r="J238" s="22"/>
      <c r="K238" s="113"/>
      <c r="L238" s="22"/>
      <c r="M238" s="22"/>
      <c r="N238" s="118">
        <f t="shared" si="20"/>
        <v>0</v>
      </c>
      <c r="O238" s="87"/>
    </row>
    <row r="239" spans="1:15" x14ac:dyDescent="0.2">
      <c r="A239" s="32">
        <v>235</v>
      </c>
      <c r="B239" s="17" t="s">
        <v>1922</v>
      </c>
      <c r="C239" s="15">
        <v>52360</v>
      </c>
      <c r="D239" s="15" t="s">
        <v>2177</v>
      </c>
      <c r="E239" s="32" t="s">
        <v>1317</v>
      </c>
      <c r="F239" s="32" t="s">
        <v>2728</v>
      </c>
      <c r="G239" s="32" t="s">
        <v>0</v>
      </c>
      <c r="H239" s="34">
        <v>0</v>
      </c>
      <c r="I239" s="35">
        <v>360</v>
      </c>
      <c r="J239" s="22"/>
      <c r="K239" s="113"/>
      <c r="L239" s="22"/>
      <c r="M239" s="22"/>
      <c r="N239" s="118">
        <f t="shared" si="20"/>
        <v>0</v>
      </c>
      <c r="O239" s="87"/>
    </row>
    <row r="240" spans="1:15" hidden="1" x14ac:dyDescent="0.2">
      <c r="A240" s="36">
        <v>236</v>
      </c>
      <c r="B240" s="66"/>
      <c r="C240" s="60"/>
      <c r="D240" s="60"/>
      <c r="E240" s="36" t="s">
        <v>1206</v>
      </c>
      <c r="F240" s="41" t="s">
        <v>2178</v>
      </c>
      <c r="G240" s="36" t="s">
        <v>0</v>
      </c>
      <c r="H240" s="34">
        <v>25.79</v>
      </c>
      <c r="I240" s="39">
        <v>5</v>
      </c>
      <c r="J240" s="22"/>
      <c r="K240" s="22"/>
      <c r="L240" s="22"/>
      <c r="M240" s="22"/>
      <c r="N240" s="23"/>
      <c r="O240" s="73"/>
    </row>
    <row r="241" spans="1:15" x14ac:dyDescent="0.2">
      <c r="A241" s="32">
        <v>237</v>
      </c>
      <c r="B241" s="17" t="s">
        <v>1922</v>
      </c>
      <c r="C241" s="15">
        <v>46</v>
      </c>
      <c r="D241" s="15" t="s">
        <v>2179</v>
      </c>
      <c r="E241" s="32" t="s">
        <v>1234</v>
      </c>
      <c r="F241" s="32" t="s">
        <v>1235</v>
      </c>
      <c r="G241" s="32" t="s">
        <v>228</v>
      </c>
      <c r="H241" s="34">
        <v>34.5</v>
      </c>
      <c r="I241" s="35">
        <v>2</v>
      </c>
      <c r="J241" s="22"/>
      <c r="K241" s="113"/>
      <c r="L241" s="22"/>
      <c r="M241" s="22"/>
      <c r="N241" s="118">
        <f t="shared" ref="N241:N244" si="21">K241*I241</f>
        <v>0</v>
      </c>
      <c r="O241" s="87"/>
    </row>
    <row r="242" spans="1:15" x14ac:dyDescent="0.2">
      <c r="A242" s="32">
        <v>238</v>
      </c>
      <c r="B242" s="17" t="s">
        <v>1922</v>
      </c>
      <c r="C242" s="15">
        <v>40700</v>
      </c>
      <c r="D242" s="15" t="s">
        <v>2180</v>
      </c>
      <c r="E242" s="32" t="s">
        <v>1123</v>
      </c>
      <c r="F242" s="32" t="s">
        <v>1124</v>
      </c>
      <c r="G242" s="32" t="s">
        <v>228</v>
      </c>
      <c r="H242" s="34">
        <v>64.010000000000005</v>
      </c>
      <c r="I242" s="35">
        <v>3</v>
      </c>
      <c r="J242" s="22"/>
      <c r="K242" s="113"/>
      <c r="L242" s="22"/>
      <c r="M242" s="22"/>
      <c r="N242" s="118">
        <f t="shared" si="21"/>
        <v>0</v>
      </c>
      <c r="O242" s="87"/>
    </row>
    <row r="243" spans="1:15" x14ac:dyDescent="0.2">
      <c r="A243" s="32">
        <v>239</v>
      </c>
      <c r="B243" s="17" t="s">
        <v>1922</v>
      </c>
      <c r="C243" s="15" t="s">
        <v>2182</v>
      </c>
      <c r="D243" s="15" t="s">
        <v>2181</v>
      </c>
      <c r="E243" s="32" t="s">
        <v>1094</v>
      </c>
      <c r="F243" s="32" t="s">
        <v>1095</v>
      </c>
      <c r="G243" s="32" t="s">
        <v>228</v>
      </c>
      <c r="H243" s="34">
        <v>41.56</v>
      </c>
      <c r="I243" s="35">
        <v>20</v>
      </c>
      <c r="J243" s="22"/>
      <c r="K243" s="113"/>
      <c r="L243" s="22"/>
      <c r="M243" s="22"/>
      <c r="N243" s="118">
        <f t="shared" si="21"/>
        <v>0</v>
      </c>
      <c r="O243" s="87"/>
    </row>
    <row r="244" spans="1:15" x14ac:dyDescent="0.2">
      <c r="A244" s="32">
        <v>240</v>
      </c>
      <c r="B244" s="17" t="s">
        <v>1922</v>
      </c>
      <c r="C244" s="15">
        <v>8530100</v>
      </c>
      <c r="D244" s="17" t="s">
        <v>2183</v>
      </c>
      <c r="E244" s="15" t="s">
        <v>1183</v>
      </c>
      <c r="F244" s="15" t="s">
        <v>1184</v>
      </c>
      <c r="G244" s="32" t="s">
        <v>3</v>
      </c>
      <c r="H244" s="34">
        <v>9.94</v>
      </c>
      <c r="I244" s="35">
        <v>20</v>
      </c>
      <c r="J244" s="22"/>
      <c r="K244" s="113"/>
      <c r="L244" s="22"/>
      <c r="M244" s="22"/>
      <c r="N244" s="118">
        <f t="shared" si="21"/>
        <v>0</v>
      </c>
      <c r="O244" s="87"/>
    </row>
    <row r="245" spans="1:15" hidden="1" x14ac:dyDescent="0.2">
      <c r="A245" s="36">
        <v>241</v>
      </c>
      <c r="B245" s="66"/>
      <c r="C245" s="60">
        <v>8530200</v>
      </c>
      <c r="D245" s="60" t="s">
        <v>2184</v>
      </c>
      <c r="E245" s="36" t="s">
        <v>1191</v>
      </c>
      <c r="F245" s="36" t="s">
        <v>1192</v>
      </c>
      <c r="G245" s="36" t="s">
        <v>3</v>
      </c>
      <c r="H245" s="34">
        <v>10.15</v>
      </c>
      <c r="I245" s="39">
        <v>20</v>
      </c>
      <c r="J245" s="22"/>
      <c r="K245" s="22"/>
      <c r="L245" s="22"/>
      <c r="M245" s="22"/>
      <c r="N245" s="23"/>
      <c r="O245" s="73"/>
    </row>
    <row r="246" spans="1:15" hidden="1" x14ac:dyDescent="0.2">
      <c r="A246" s="36">
        <v>242</v>
      </c>
      <c r="B246" s="66"/>
      <c r="C246" s="60">
        <v>51575</v>
      </c>
      <c r="D246" s="60" t="s">
        <v>2185</v>
      </c>
      <c r="E246" s="36" t="s">
        <v>1086</v>
      </c>
      <c r="F246" s="36" t="s">
        <v>1087</v>
      </c>
      <c r="G246" s="36" t="s">
        <v>0</v>
      </c>
      <c r="H246" s="34">
        <v>1.22</v>
      </c>
      <c r="I246" s="39">
        <v>900</v>
      </c>
      <c r="J246" s="22"/>
      <c r="K246" s="22"/>
      <c r="L246" s="22"/>
      <c r="M246" s="22"/>
      <c r="N246" s="23"/>
      <c r="O246" s="73"/>
    </row>
    <row r="247" spans="1:15" hidden="1" x14ac:dyDescent="0.2">
      <c r="A247" s="36">
        <v>243</v>
      </c>
      <c r="B247" s="66"/>
      <c r="C247" s="60" t="s">
        <v>2186</v>
      </c>
      <c r="D247" s="60" t="s">
        <v>2187</v>
      </c>
      <c r="E247" s="36" t="s">
        <v>1170</v>
      </c>
      <c r="F247" s="36" t="s">
        <v>1171</v>
      </c>
      <c r="G247" s="36" t="s">
        <v>3</v>
      </c>
      <c r="H247" s="34">
        <v>16.32</v>
      </c>
      <c r="I247" s="39">
        <v>20</v>
      </c>
      <c r="J247" s="22"/>
      <c r="K247" s="22"/>
      <c r="L247" s="22"/>
      <c r="M247" s="22"/>
      <c r="N247" s="23"/>
      <c r="O247" s="73"/>
    </row>
    <row r="248" spans="1:15" hidden="1" x14ac:dyDescent="0.2">
      <c r="A248" s="36">
        <v>244</v>
      </c>
      <c r="B248" s="66"/>
      <c r="C248" s="60">
        <v>21682</v>
      </c>
      <c r="D248" s="60" t="s">
        <v>2188</v>
      </c>
      <c r="E248" s="36" t="s">
        <v>390</v>
      </c>
      <c r="F248" s="36" t="s">
        <v>391</v>
      </c>
      <c r="G248" s="36" t="s">
        <v>0</v>
      </c>
      <c r="H248" s="34">
        <v>23.3</v>
      </c>
      <c r="I248" s="39">
        <v>20</v>
      </c>
      <c r="J248" s="22"/>
      <c r="K248" s="22"/>
      <c r="L248" s="22"/>
      <c r="M248" s="22"/>
      <c r="N248" s="23"/>
      <c r="O248" s="73"/>
    </row>
    <row r="249" spans="1:15" hidden="1" x14ac:dyDescent="0.2">
      <c r="A249" s="36">
        <v>245</v>
      </c>
      <c r="B249" s="66"/>
      <c r="C249" s="60">
        <v>21290</v>
      </c>
      <c r="D249" s="60" t="s">
        <v>2189</v>
      </c>
      <c r="E249" s="36" t="s">
        <v>430</v>
      </c>
      <c r="F249" s="36" t="s">
        <v>431</v>
      </c>
      <c r="G249" s="36" t="s">
        <v>0</v>
      </c>
      <c r="H249" s="34">
        <v>21.98</v>
      </c>
      <c r="I249" s="39">
        <v>20</v>
      </c>
      <c r="J249" s="22"/>
      <c r="K249" s="22"/>
      <c r="L249" s="22"/>
      <c r="M249" s="22"/>
      <c r="N249" s="23"/>
      <c r="O249" s="73"/>
    </row>
    <row r="250" spans="1:15" x14ac:dyDescent="0.2">
      <c r="A250" s="32">
        <v>246</v>
      </c>
      <c r="B250" s="17" t="s">
        <v>1922</v>
      </c>
      <c r="C250" s="15">
        <v>22596</v>
      </c>
      <c r="D250" s="15" t="s">
        <v>2190</v>
      </c>
      <c r="E250" s="32" t="s">
        <v>1134</v>
      </c>
      <c r="F250" s="32" t="s">
        <v>1135</v>
      </c>
      <c r="G250" s="32" t="s">
        <v>3</v>
      </c>
      <c r="H250" s="34">
        <v>6.99</v>
      </c>
      <c r="I250" s="35">
        <v>70</v>
      </c>
      <c r="J250" s="22"/>
      <c r="K250" s="113"/>
      <c r="L250" s="22"/>
      <c r="M250" s="22"/>
      <c r="N250" s="118">
        <f t="shared" ref="N250:N252" si="22">K250*I250</f>
        <v>0</v>
      </c>
      <c r="O250" s="87"/>
    </row>
    <row r="251" spans="1:15" x14ac:dyDescent="0.2">
      <c r="A251" s="32">
        <v>247</v>
      </c>
      <c r="B251" s="17" t="s">
        <v>1922</v>
      </c>
      <c r="C251" s="15">
        <v>25188</v>
      </c>
      <c r="D251" s="15" t="s">
        <v>2191</v>
      </c>
      <c r="E251" s="32" t="s">
        <v>1181</v>
      </c>
      <c r="F251" s="32" t="s">
        <v>1182</v>
      </c>
      <c r="G251" s="32" t="s">
        <v>3</v>
      </c>
      <c r="H251" s="34">
        <v>10.44</v>
      </c>
      <c r="I251" s="35">
        <v>20</v>
      </c>
      <c r="J251" s="22"/>
      <c r="K251" s="113"/>
      <c r="L251" s="22"/>
      <c r="M251" s="22"/>
      <c r="N251" s="118">
        <f t="shared" si="22"/>
        <v>0</v>
      </c>
      <c r="O251" s="87"/>
    </row>
    <row r="252" spans="1:15" x14ac:dyDescent="0.2">
      <c r="A252" s="32">
        <v>248</v>
      </c>
      <c r="B252" s="17" t="s">
        <v>1922</v>
      </c>
      <c r="C252" s="15">
        <v>25194</v>
      </c>
      <c r="D252" s="15" t="s">
        <v>2192</v>
      </c>
      <c r="E252" s="32" t="s">
        <v>1224</v>
      </c>
      <c r="F252" s="32" t="s">
        <v>1225</v>
      </c>
      <c r="G252" s="32" t="s">
        <v>3</v>
      </c>
      <c r="H252" s="34">
        <v>10.44</v>
      </c>
      <c r="I252" s="35">
        <v>10</v>
      </c>
      <c r="J252" s="22"/>
      <c r="K252" s="113"/>
      <c r="L252" s="22"/>
      <c r="M252" s="22"/>
      <c r="N252" s="118">
        <f t="shared" si="22"/>
        <v>0</v>
      </c>
      <c r="O252" s="87"/>
    </row>
    <row r="253" spans="1:15" hidden="1" x14ac:dyDescent="0.2">
      <c r="A253" s="36">
        <v>249</v>
      </c>
      <c r="B253" s="66"/>
      <c r="C253" s="60">
        <v>10001228</v>
      </c>
      <c r="D253" s="60" t="s">
        <v>2193</v>
      </c>
      <c r="E253" s="36" t="s">
        <v>1168</v>
      </c>
      <c r="F253" s="36" t="s">
        <v>1169</v>
      </c>
      <c r="G253" s="36" t="s">
        <v>3</v>
      </c>
      <c r="H253" s="34">
        <v>8.49</v>
      </c>
      <c r="I253" s="39">
        <v>30</v>
      </c>
      <c r="J253" s="22"/>
      <c r="K253" s="22"/>
      <c r="L253" s="22"/>
      <c r="M253" s="22"/>
      <c r="N253" s="23"/>
      <c r="O253" s="73"/>
    </row>
    <row r="254" spans="1:15" hidden="1" x14ac:dyDescent="0.2">
      <c r="A254" s="36">
        <v>250</v>
      </c>
      <c r="B254" s="66"/>
      <c r="C254" s="60">
        <v>838</v>
      </c>
      <c r="D254" s="60" t="s">
        <v>2194</v>
      </c>
      <c r="E254" s="36" t="s">
        <v>1251</v>
      </c>
      <c r="F254" s="36" t="s">
        <v>1252</v>
      </c>
      <c r="G254" s="36" t="s">
        <v>3</v>
      </c>
      <c r="H254" s="34">
        <v>21.7</v>
      </c>
      <c r="I254" s="39">
        <v>2</v>
      </c>
      <c r="J254" s="22"/>
      <c r="K254" s="22"/>
      <c r="L254" s="22"/>
      <c r="M254" s="22"/>
      <c r="N254" s="23"/>
      <c r="O254" s="73"/>
    </row>
    <row r="255" spans="1:15" hidden="1" x14ac:dyDescent="0.2">
      <c r="A255" s="36">
        <v>251</v>
      </c>
      <c r="B255" s="66"/>
      <c r="C255" s="60" t="s">
        <v>2195</v>
      </c>
      <c r="D255" s="60"/>
      <c r="E255" s="36" t="s">
        <v>1187</v>
      </c>
      <c r="F255" s="36" t="s">
        <v>1188</v>
      </c>
      <c r="G255" s="36" t="s">
        <v>0</v>
      </c>
      <c r="H255" s="34">
        <v>0.57999999999999996</v>
      </c>
      <c r="I255" s="39">
        <v>320</v>
      </c>
      <c r="J255" s="22"/>
      <c r="K255" s="22"/>
      <c r="L255" s="22"/>
      <c r="M255" s="22"/>
      <c r="N255" s="23"/>
      <c r="O255" s="73"/>
    </row>
    <row r="256" spans="1:15" ht="33.75" customHeight="1" x14ac:dyDescent="0.2">
      <c r="A256" s="30"/>
      <c r="B256" s="31" t="s">
        <v>2642</v>
      </c>
      <c r="C256" s="130" t="s">
        <v>1963</v>
      </c>
      <c r="D256" s="130"/>
      <c r="E256" s="130"/>
      <c r="F256" s="130"/>
      <c r="G256" s="130"/>
      <c r="H256" s="131"/>
      <c r="I256" s="130"/>
      <c r="J256" s="19"/>
      <c r="K256" s="116"/>
      <c r="L256" s="19"/>
      <c r="M256" s="106"/>
      <c r="N256" s="118"/>
      <c r="O256" s="87"/>
    </row>
    <row r="257" spans="1:15" hidden="1" x14ac:dyDescent="0.2">
      <c r="A257" s="36">
        <v>252</v>
      </c>
      <c r="B257" s="37"/>
      <c r="C257" s="38"/>
      <c r="D257" s="36"/>
      <c r="E257" s="36" t="s">
        <v>1652</v>
      </c>
      <c r="F257" s="36" t="s">
        <v>1653</v>
      </c>
      <c r="G257" s="36" t="s">
        <v>3</v>
      </c>
      <c r="H257" s="34">
        <v>18.27</v>
      </c>
      <c r="I257" s="39">
        <v>70</v>
      </c>
      <c r="J257" s="22"/>
      <c r="K257" s="22"/>
      <c r="L257" s="22"/>
      <c r="M257" s="22"/>
      <c r="N257" s="23"/>
      <c r="O257" s="73"/>
    </row>
    <row r="258" spans="1:15" hidden="1" x14ac:dyDescent="0.2">
      <c r="A258" s="36">
        <v>253</v>
      </c>
      <c r="B258" s="37"/>
      <c r="C258" s="38"/>
      <c r="D258" s="36"/>
      <c r="E258" s="36" t="s">
        <v>714</v>
      </c>
      <c r="F258" s="36" t="s">
        <v>715</v>
      </c>
      <c r="G258" s="36" t="s">
        <v>3</v>
      </c>
      <c r="H258" s="34">
        <v>4.72</v>
      </c>
      <c r="I258" s="39">
        <v>40</v>
      </c>
      <c r="J258" s="22"/>
      <c r="K258" s="22"/>
      <c r="L258" s="22"/>
      <c r="M258" s="22"/>
      <c r="N258" s="23"/>
      <c r="O258" s="73"/>
    </row>
    <row r="259" spans="1:15" hidden="1" x14ac:dyDescent="0.2">
      <c r="A259" s="36">
        <v>254</v>
      </c>
      <c r="B259" s="37"/>
      <c r="C259" s="38"/>
      <c r="D259" s="36"/>
      <c r="E259" s="36" t="s">
        <v>560</v>
      </c>
      <c r="F259" s="36" t="s">
        <v>561</v>
      </c>
      <c r="G259" s="36" t="s">
        <v>3</v>
      </c>
      <c r="H259" s="34">
        <v>3.03</v>
      </c>
      <c r="I259" s="39">
        <v>70</v>
      </c>
      <c r="J259" s="22"/>
      <c r="K259" s="22"/>
      <c r="L259" s="22"/>
      <c r="M259" s="22"/>
      <c r="N259" s="23"/>
      <c r="O259" s="73"/>
    </row>
    <row r="260" spans="1:15" hidden="1" x14ac:dyDescent="0.2">
      <c r="A260" s="36">
        <v>255</v>
      </c>
      <c r="B260" s="37"/>
      <c r="C260" s="38"/>
      <c r="D260" s="36"/>
      <c r="E260" s="36" t="s">
        <v>1275</v>
      </c>
      <c r="F260" s="36" t="s">
        <v>1276</v>
      </c>
      <c r="G260" s="36" t="s">
        <v>3</v>
      </c>
      <c r="H260" s="34">
        <v>4.1500000000000004</v>
      </c>
      <c r="I260" s="39">
        <v>10</v>
      </c>
      <c r="J260" s="22"/>
      <c r="K260" s="22"/>
      <c r="L260" s="22"/>
      <c r="M260" s="22"/>
      <c r="N260" s="23"/>
      <c r="O260" s="73"/>
    </row>
    <row r="261" spans="1:15" hidden="1" x14ac:dyDescent="0.2">
      <c r="A261" s="36">
        <v>256</v>
      </c>
      <c r="B261" s="37"/>
      <c r="C261" s="38"/>
      <c r="D261" s="36"/>
      <c r="E261" s="36" t="s">
        <v>680</v>
      </c>
      <c r="F261" s="36" t="s">
        <v>681</v>
      </c>
      <c r="G261" s="36" t="s">
        <v>3</v>
      </c>
      <c r="H261" s="34">
        <v>3.13</v>
      </c>
      <c r="I261" s="39">
        <v>40</v>
      </c>
      <c r="J261" s="22"/>
      <c r="K261" s="22"/>
      <c r="L261" s="22"/>
      <c r="M261" s="22"/>
      <c r="N261" s="23"/>
      <c r="O261" s="73"/>
    </row>
    <row r="262" spans="1:15" hidden="1" x14ac:dyDescent="0.2">
      <c r="A262" s="36">
        <v>257</v>
      </c>
      <c r="B262" s="37"/>
      <c r="C262" s="38"/>
      <c r="D262" s="67" t="s">
        <v>2569</v>
      </c>
      <c r="E262" s="36" t="s">
        <v>1650</v>
      </c>
      <c r="F262" s="36" t="s">
        <v>1651</v>
      </c>
      <c r="G262" s="36" t="s">
        <v>3</v>
      </c>
      <c r="H262" s="34">
        <v>4.1100000000000003</v>
      </c>
      <c r="I262" s="39">
        <v>300</v>
      </c>
      <c r="J262" s="22"/>
      <c r="K262" s="22"/>
      <c r="L262" s="22"/>
      <c r="M262" s="22"/>
      <c r="N262" s="23"/>
      <c r="O262" s="73"/>
    </row>
    <row r="263" spans="1:15" hidden="1" x14ac:dyDescent="0.2">
      <c r="A263" s="36">
        <v>258</v>
      </c>
      <c r="B263" s="37"/>
      <c r="C263" s="38"/>
      <c r="D263" s="67" t="s">
        <v>2570</v>
      </c>
      <c r="E263" s="36" t="s">
        <v>1673</v>
      </c>
      <c r="F263" s="36" t="s">
        <v>1674</v>
      </c>
      <c r="G263" s="36" t="s">
        <v>3</v>
      </c>
      <c r="H263" s="34">
        <v>2.35</v>
      </c>
      <c r="I263" s="39">
        <v>360</v>
      </c>
      <c r="J263" s="22"/>
      <c r="K263" s="22"/>
      <c r="L263" s="22"/>
      <c r="M263" s="22"/>
      <c r="N263" s="23"/>
      <c r="O263" s="73"/>
    </row>
    <row r="264" spans="1:15" hidden="1" x14ac:dyDescent="0.2">
      <c r="A264" s="36">
        <v>259</v>
      </c>
      <c r="B264" s="37"/>
      <c r="C264" s="38"/>
      <c r="D264" s="36"/>
      <c r="E264" s="36" t="s">
        <v>1061</v>
      </c>
      <c r="F264" s="36" t="s">
        <v>1062</v>
      </c>
      <c r="G264" s="36" t="s">
        <v>3</v>
      </c>
      <c r="H264" s="34">
        <v>0</v>
      </c>
      <c r="I264" s="39">
        <v>10</v>
      </c>
      <c r="J264" s="22"/>
      <c r="K264" s="22"/>
      <c r="L264" s="22"/>
      <c r="M264" s="22"/>
      <c r="N264" s="23"/>
      <c r="O264" s="73"/>
    </row>
    <row r="265" spans="1:15" x14ac:dyDescent="0.2">
      <c r="A265" s="32">
        <v>260</v>
      </c>
      <c r="B265" s="12" t="s">
        <v>1922</v>
      </c>
      <c r="C265" s="15">
        <v>139920</v>
      </c>
      <c r="D265" s="15" t="s">
        <v>2215</v>
      </c>
      <c r="E265" s="32" t="s">
        <v>1287</v>
      </c>
      <c r="F265" s="32" t="s">
        <v>1288</v>
      </c>
      <c r="G265" s="32" t="s">
        <v>3</v>
      </c>
      <c r="H265" s="34">
        <v>0</v>
      </c>
      <c r="I265" s="35">
        <v>1200</v>
      </c>
      <c r="J265" s="22"/>
      <c r="K265" s="113"/>
      <c r="L265" s="22"/>
      <c r="M265" s="22"/>
      <c r="N265" s="118">
        <f t="shared" ref="N265:N268" si="23">K265*I265</f>
        <v>0</v>
      </c>
      <c r="O265" s="87"/>
    </row>
    <row r="266" spans="1:15" x14ac:dyDescent="0.2">
      <c r="A266" s="32">
        <v>261</v>
      </c>
      <c r="B266" s="12" t="s">
        <v>1922</v>
      </c>
      <c r="C266" s="15">
        <v>74684</v>
      </c>
      <c r="D266" s="15" t="s">
        <v>2216</v>
      </c>
      <c r="E266" s="32" t="s">
        <v>1567</v>
      </c>
      <c r="F266" s="32" t="s">
        <v>1568</v>
      </c>
      <c r="G266" s="32" t="s">
        <v>3</v>
      </c>
      <c r="H266" s="34">
        <v>6.17</v>
      </c>
      <c r="I266" s="35">
        <v>500</v>
      </c>
      <c r="J266" s="22"/>
      <c r="K266" s="113"/>
      <c r="L266" s="22"/>
      <c r="M266" s="22"/>
      <c r="N266" s="118">
        <f t="shared" si="23"/>
        <v>0</v>
      </c>
      <c r="O266" s="87"/>
    </row>
    <row r="267" spans="1:15" x14ac:dyDescent="0.2">
      <c r="A267" s="32">
        <v>262</v>
      </c>
      <c r="B267" s="12" t="s">
        <v>1922</v>
      </c>
      <c r="C267" s="15">
        <v>22064</v>
      </c>
      <c r="D267" s="15" t="s">
        <v>2217</v>
      </c>
      <c r="E267" s="32" t="s">
        <v>1518</v>
      </c>
      <c r="F267" s="32" t="s">
        <v>1519</v>
      </c>
      <c r="G267" s="32" t="s">
        <v>3</v>
      </c>
      <c r="H267" s="34">
        <v>3.71</v>
      </c>
      <c r="I267" s="35">
        <v>1100</v>
      </c>
      <c r="J267" s="22"/>
      <c r="K267" s="113"/>
      <c r="L267" s="22"/>
      <c r="M267" s="22"/>
      <c r="N267" s="118">
        <f t="shared" si="23"/>
        <v>0</v>
      </c>
      <c r="O267" s="87"/>
    </row>
    <row r="268" spans="1:15" x14ac:dyDescent="0.2">
      <c r="A268" s="32">
        <v>263</v>
      </c>
      <c r="B268" s="12" t="s">
        <v>1922</v>
      </c>
      <c r="C268" s="15">
        <v>48040</v>
      </c>
      <c r="D268" s="20" t="s">
        <v>2218</v>
      </c>
      <c r="E268" s="32" t="s">
        <v>1447</v>
      </c>
      <c r="F268" s="32" t="s">
        <v>1448</v>
      </c>
      <c r="G268" s="32" t="s">
        <v>3</v>
      </c>
      <c r="H268" s="34">
        <v>4.4000000000000004</v>
      </c>
      <c r="I268" s="35">
        <v>1400</v>
      </c>
      <c r="J268" s="22"/>
      <c r="K268" s="113"/>
      <c r="L268" s="22"/>
      <c r="M268" s="22"/>
      <c r="N268" s="118">
        <f t="shared" si="23"/>
        <v>0</v>
      </c>
      <c r="O268" s="87"/>
    </row>
    <row r="269" spans="1:15" hidden="1" x14ac:dyDescent="0.2">
      <c r="A269" s="36">
        <v>264</v>
      </c>
      <c r="B269" s="37"/>
      <c r="C269" s="60"/>
      <c r="D269" s="60" t="s">
        <v>2571</v>
      </c>
      <c r="E269" s="36" t="s">
        <v>1740</v>
      </c>
      <c r="F269" s="36" t="s">
        <v>1741</v>
      </c>
      <c r="G269" s="36" t="s">
        <v>3</v>
      </c>
      <c r="H269" s="34">
        <v>2.1800000000000002</v>
      </c>
      <c r="I269" s="39">
        <v>150</v>
      </c>
      <c r="J269" s="22"/>
      <c r="K269" s="22"/>
      <c r="L269" s="22"/>
      <c r="M269" s="22"/>
      <c r="N269" s="23"/>
      <c r="O269" s="73"/>
    </row>
    <row r="270" spans="1:15" s="2" customFormat="1" hidden="1" x14ac:dyDescent="0.2">
      <c r="A270" s="36">
        <v>265</v>
      </c>
      <c r="B270" s="5"/>
      <c r="C270" s="60"/>
      <c r="D270" s="60"/>
      <c r="E270" s="55" t="s">
        <v>756</v>
      </c>
      <c r="F270" s="55" t="s">
        <v>757</v>
      </c>
      <c r="G270" s="55" t="s">
        <v>3</v>
      </c>
      <c r="H270" s="52">
        <v>4.24</v>
      </c>
      <c r="I270" s="56">
        <v>300</v>
      </c>
      <c r="J270" s="24"/>
      <c r="K270" s="24"/>
      <c r="L270" s="24"/>
      <c r="M270" s="24"/>
      <c r="N270" s="25"/>
      <c r="O270" s="90"/>
    </row>
    <row r="271" spans="1:15" hidden="1" x14ac:dyDescent="0.2">
      <c r="A271" s="36">
        <v>266</v>
      </c>
      <c r="B271" s="37"/>
      <c r="C271" s="60"/>
      <c r="D271" s="60" t="s">
        <v>2572</v>
      </c>
      <c r="E271" s="36" t="s">
        <v>332</v>
      </c>
      <c r="F271" s="36" t="s">
        <v>333</v>
      </c>
      <c r="G271" s="36" t="s">
        <v>3</v>
      </c>
      <c r="H271" s="34">
        <v>12.36</v>
      </c>
      <c r="I271" s="39">
        <v>50</v>
      </c>
      <c r="J271" s="22"/>
      <c r="K271" s="22"/>
      <c r="L271" s="22"/>
      <c r="M271" s="22"/>
      <c r="N271" s="23"/>
      <c r="O271" s="73"/>
    </row>
    <row r="272" spans="1:15" hidden="1" x14ac:dyDescent="0.2">
      <c r="A272" s="36">
        <v>267</v>
      </c>
      <c r="B272" s="37"/>
      <c r="C272" s="60"/>
      <c r="D272" s="60"/>
      <c r="E272" s="36" t="s">
        <v>1610</v>
      </c>
      <c r="F272" s="36" t="s">
        <v>1611</v>
      </c>
      <c r="G272" s="36" t="s">
        <v>3</v>
      </c>
      <c r="H272" s="34">
        <v>2.42</v>
      </c>
      <c r="I272" s="39">
        <v>750</v>
      </c>
      <c r="J272" s="22"/>
      <c r="K272" s="22"/>
      <c r="L272" s="22"/>
      <c r="M272" s="22"/>
      <c r="N272" s="23"/>
      <c r="O272" s="73"/>
    </row>
    <row r="273" spans="1:15" x14ac:dyDescent="0.2">
      <c r="A273" s="32">
        <v>268</v>
      </c>
      <c r="B273" s="44" t="s">
        <v>1922</v>
      </c>
      <c r="C273" s="15">
        <v>135706</v>
      </c>
      <c r="D273" s="13" t="s">
        <v>2219</v>
      </c>
      <c r="E273" s="32" t="s">
        <v>1059</v>
      </c>
      <c r="F273" s="32" t="s">
        <v>1060</v>
      </c>
      <c r="G273" s="32" t="s">
        <v>3</v>
      </c>
      <c r="H273" s="34">
        <v>0</v>
      </c>
      <c r="I273" s="35">
        <v>450</v>
      </c>
      <c r="J273" s="22"/>
      <c r="K273" s="113"/>
      <c r="L273" s="22"/>
      <c r="M273" s="22"/>
      <c r="N273" s="118">
        <f t="shared" ref="N273:N274" si="24">K273*I273</f>
        <v>0</v>
      </c>
      <c r="O273" s="87"/>
    </row>
    <row r="274" spans="1:15" x14ac:dyDescent="0.2">
      <c r="A274" s="32">
        <v>269</v>
      </c>
      <c r="B274" s="44" t="s">
        <v>1922</v>
      </c>
      <c r="C274" s="15">
        <v>10002012</v>
      </c>
      <c r="D274" s="15" t="s">
        <v>2220</v>
      </c>
      <c r="E274" s="32" t="s">
        <v>1658</v>
      </c>
      <c r="F274" s="32" t="s">
        <v>1659</v>
      </c>
      <c r="G274" s="32" t="s">
        <v>3</v>
      </c>
      <c r="H274" s="34">
        <v>2.0099999999999998</v>
      </c>
      <c r="I274" s="35">
        <v>530</v>
      </c>
      <c r="J274" s="22"/>
      <c r="K274" s="113"/>
      <c r="L274" s="22"/>
      <c r="M274" s="22"/>
      <c r="N274" s="118">
        <f t="shared" si="24"/>
        <v>0</v>
      </c>
      <c r="O274" s="87"/>
    </row>
    <row r="275" spans="1:15" hidden="1" x14ac:dyDescent="0.2">
      <c r="A275" s="36">
        <v>270</v>
      </c>
      <c r="B275" s="37"/>
      <c r="C275" s="60"/>
      <c r="D275" s="60"/>
      <c r="E275" s="36" t="s">
        <v>623</v>
      </c>
      <c r="F275" s="36" t="s">
        <v>624</v>
      </c>
      <c r="G275" s="36" t="s">
        <v>3</v>
      </c>
      <c r="H275" s="34">
        <v>1.67</v>
      </c>
      <c r="I275" s="39">
        <v>280</v>
      </c>
      <c r="J275" s="22"/>
      <c r="K275" s="22"/>
      <c r="L275" s="22"/>
      <c r="M275" s="22"/>
      <c r="N275" s="23"/>
      <c r="O275" s="73"/>
    </row>
    <row r="276" spans="1:15" hidden="1" x14ac:dyDescent="0.2">
      <c r="A276" s="36">
        <v>271</v>
      </c>
      <c r="B276" s="37"/>
      <c r="C276" s="60"/>
      <c r="D276" s="60"/>
      <c r="E276" s="36" t="s">
        <v>829</v>
      </c>
      <c r="F276" s="36" t="s">
        <v>830</v>
      </c>
      <c r="G276" s="36" t="s">
        <v>3</v>
      </c>
      <c r="H276" s="34">
        <v>2.0699999999999998</v>
      </c>
      <c r="I276" s="39">
        <v>2100</v>
      </c>
      <c r="J276" s="22"/>
      <c r="K276" s="22"/>
      <c r="L276" s="22"/>
      <c r="M276" s="22"/>
      <c r="N276" s="23"/>
      <c r="O276" s="73"/>
    </row>
    <row r="277" spans="1:15" hidden="1" x14ac:dyDescent="0.2">
      <c r="A277" s="36">
        <v>272</v>
      </c>
      <c r="B277" s="37"/>
      <c r="C277" s="60"/>
      <c r="D277" s="60"/>
      <c r="E277" s="36" t="s">
        <v>448</v>
      </c>
      <c r="F277" s="36" t="s">
        <v>449</v>
      </c>
      <c r="G277" s="36" t="s">
        <v>3</v>
      </c>
      <c r="H277" s="34">
        <v>3.51</v>
      </c>
      <c r="I277" s="39">
        <v>200</v>
      </c>
      <c r="J277" s="22"/>
      <c r="K277" s="22"/>
      <c r="L277" s="22"/>
      <c r="M277" s="22"/>
      <c r="N277" s="23"/>
      <c r="O277" s="73"/>
    </row>
    <row r="278" spans="1:15" hidden="1" x14ac:dyDescent="0.2">
      <c r="A278" s="36">
        <v>273</v>
      </c>
      <c r="B278" s="37"/>
      <c r="C278" s="60"/>
      <c r="D278" s="60"/>
      <c r="E278" s="36" t="s">
        <v>1264</v>
      </c>
      <c r="F278" s="36" t="s">
        <v>1265</v>
      </c>
      <c r="G278" s="36" t="s">
        <v>3</v>
      </c>
      <c r="H278" s="34">
        <v>1.67</v>
      </c>
      <c r="I278" s="39">
        <v>2000</v>
      </c>
      <c r="J278" s="22"/>
      <c r="K278" s="22"/>
      <c r="L278" s="22"/>
      <c r="M278" s="22"/>
      <c r="N278" s="23"/>
      <c r="O278" s="73"/>
    </row>
    <row r="279" spans="1:15" hidden="1" x14ac:dyDescent="0.2">
      <c r="A279" s="36">
        <v>274</v>
      </c>
      <c r="B279" s="37"/>
      <c r="C279" s="60"/>
      <c r="D279" s="60"/>
      <c r="E279" s="36" t="s">
        <v>1302</v>
      </c>
      <c r="F279" s="36" t="s">
        <v>1303</v>
      </c>
      <c r="G279" s="36" t="s">
        <v>3</v>
      </c>
      <c r="H279" s="34">
        <v>0</v>
      </c>
      <c r="I279" s="39">
        <v>800</v>
      </c>
      <c r="J279" s="22"/>
      <c r="K279" s="22"/>
      <c r="L279" s="22"/>
      <c r="M279" s="22"/>
      <c r="N279" s="23"/>
      <c r="O279" s="73"/>
    </row>
    <row r="280" spans="1:15" hidden="1" x14ac:dyDescent="0.2">
      <c r="A280" s="36">
        <v>275</v>
      </c>
      <c r="B280" s="37"/>
      <c r="C280" s="60"/>
      <c r="D280" s="60"/>
      <c r="E280" s="36" t="s">
        <v>898</v>
      </c>
      <c r="F280" s="36" t="s">
        <v>899</v>
      </c>
      <c r="G280" s="36" t="s">
        <v>3</v>
      </c>
      <c r="H280" s="34">
        <v>2.39</v>
      </c>
      <c r="I280" s="39">
        <v>4000</v>
      </c>
      <c r="J280" s="22"/>
      <c r="K280" s="22"/>
      <c r="L280" s="22"/>
      <c r="M280" s="22"/>
      <c r="N280" s="23"/>
      <c r="O280" s="73"/>
    </row>
    <row r="281" spans="1:15" hidden="1" x14ac:dyDescent="0.2">
      <c r="A281" s="36">
        <v>276</v>
      </c>
      <c r="B281" s="37"/>
      <c r="C281" s="60"/>
      <c r="D281" s="60"/>
      <c r="E281" s="36" t="s">
        <v>1243</v>
      </c>
      <c r="F281" s="36" t="s">
        <v>1244</v>
      </c>
      <c r="G281" s="36" t="s">
        <v>3</v>
      </c>
      <c r="H281" s="34">
        <v>5.14</v>
      </c>
      <c r="I281" s="39">
        <v>100</v>
      </c>
      <c r="J281" s="22"/>
      <c r="K281" s="22"/>
      <c r="L281" s="22"/>
      <c r="M281" s="22"/>
      <c r="N281" s="23"/>
      <c r="O281" s="73"/>
    </row>
    <row r="282" spans="1:15" hidden="1" x14ac:dyDescent="0.2">
      <c r="A282" s="36">
        <v>277</v>
      </c>
      <c r="B282" s="37"/>
      <c r="C282" s="60"/>
      <c r="D282" s="60" t="s">
        <v>2573</v>
      </c>
      <c r="E282" s="36" t="s">
        <v>1709</v>
      </c>
      <c r="F282" s="36" t="s">
        <v>1710</v>
      </c>
      <c r="G282" s="36" t="s">
        <v>3</v>
      </c>
      <c r="H282" s="34">
        <v>3.32</v>
      </c>
      <c r="I282" s="39">
        <v>180</v>
      </c>
      <c r="J282" s="22"/>
      <c r="K282" s="22"/>
      <c r="L282" s="22"/>
      <c r="M282" s="22"/>
      <c r="N282" s="23"/>
      <c r="O282" s="73"/>
    </row>
    <row r="283" spans="1:15" x14ac:dyDescent="0.2">
      <c r="A283" s="32">
        <v>278</v>
      </c>
      <c r="B283" s="44" t="s">
        <v>1922</v>
      </c>
      <c r="C283" s="15">
        <v>13098</v>
      </c>
      <c r="D283" s="20" t="s">
        <v>2574</v>
      </c>
      <c r="E283" s="32" t="s">
        <v>1632</v>
      </c>
      <c r="F283" s="32" t="s">
        <v>1633</v>
      </c>
      <c r="G283" s="32" t="s">
        <v>3</v>
      </c>
      <c r="H283" s="34">
        <v>3.57</v>
      </c>
      <c r="I283" s="35">
        <v>390</v>
      </c>
      <c r="J283" s="22"/>
      <c r="K283" s="113"/>
      <c r="L283" s="22"/>
      <c r="M283" s="22"/>
      <c r="N283" s="118">
        <f>K283*I283</f>
        <v>0</v>
      </c>
      <c r="O283" s="87"/>
    </row>
    <row r="284" spans="1:15" hidden="1" x14ac:dyDescent="0.2">
      <c r="A284" s="36">
        <v>279</v>
      </c>
      <c r="B284" s="37"/>
      <c r="C284" s="60"/>
      <c r="D284" s="60"/>
      <c r="E284" s="36" t="s">
        <v>1582</v>
      </c>
      <c r="F284" s="36" t="s">
        <v>1583</v>
      </c>
      <c r="G284" s="36" t="s">
        <v>3</v>
      </c>
      <c r="H284" s="34">
        <v>2.4500000000000002</v>
      </c>
      <c r="I284" s="39">
        <v>950</v>
      </c>
      <c r="J284" s="22"/>
      <c r="K284" s="22"/>
      <c r="L284" s="22"/>
      <c r="M284" s="22"/>
      <c r="N284" s="23"/>
      <c r="O284" s="73"/>
    </row>
    <row r="285" spans="1:15" x14ac:dyDescent="0.2">
      <c r="A285" s="32">
        <v>280</v>
      </c>
      <c r="B285" s="44" t="s">
        <v>1922</v>
      </c>
      <c r="C285" s="15">
        <v>10001642</v>
      </c>
      <c r="D285" s="15" t="s">
        <v>2221</v>
      </c>
      <c r="E285" s="32" t="s">
        <v>1726</v>
      </c>
      <c r="F285" s="32" t="s">
        <v>1727</v>
      </c>
      <c r="G285" s="32" t="s">
        <v>3</v>
      </c>
      <c r="H285" s="34">
        <v>1.58</v>
      </c>
      <c r="I285" s="35">
        <v>270</v>
      </c>
      <c r="J285" s="22"/>
      <c r="K285" s="113"/>
      <c r="L285" s="22"/>
      <c r="M285" s="22"/>
      <c r="N285" s="118">
        <f>K285*I285</f>
        <v>0</v>
      </c>
      <c r="O285" s="87"/>
    </row>
    <row r="286" spans="1:15" hidden="1" x14ac:dyDescent="0.2">
      <c r="A286" s="36">
        <v>281</v>
      </c>
      <c r="B286" s="37"/>
      <c r="C286" s="38"/>
      <c r="D286" s="36"/>
      <c r="E286" s="36" t="s">
        <v>1695</v>
      </c>
      <c r="F286" s="36" t="s">
        <v>1696</v>
      </c>
      <c r="G286" s="36" t="s">
        <v>3</v>
      </c>
      <c r="H286" s="34">
        <v>1.8</v>
      </c>
      <c r="I286" s="39">
        <v>370</v>
      </c>
      <c r="J286" s="22"/>
      <c r="K286" s="22"/>
      <c r="L286" s="22"/>
      <c r="M286" s="22"/>
      <c r="N286" s="23"/>
      <c r="O286" s="73"/>
    </row>
    <row r="287" spans="1:15" hidden="1" x14ac:dyDescent="0.2">
      <c r="A287" s="36">
        <v>282</v>
      </c>
      <c r="B287" s="37"/>
      <c r="C287" s="38"/>
      <c r="D287" s="60" t="s">
        <v>2575</v>
      </c>
      <c r="E287" s="36" t="s">
        <v>1185</v>
      </c>
      <c r="F287" s="36" t="s">
        <v>1186</v>
      </c>
      <c r="G287" s="36" t="s">
        <v>3</v>
      </c>
      <c r="H287" s="34">
        <v>1.62</v>
      </c>
      <c r="I287" s="39">
        <v>4500</v>
      </c>
      <c r="J287" s="22"/>
      <c r="K287" s="22"/>
      <c r="L287" s="22"/>
      <c r="M287" s="22"/>
      <c r="N287" s="23"/>
      <c r="O287" s="73"/>
    </row>
    <row r="288" spans="1:15" hidden="1" x14ac:dyDescent="0.2">
      <c r="A288" s="36">
        <v>283</v>
      </c>
      <c r="B288" s="37"/>
      <c r="C288" s="38"/>
      <c r="D288" s="60"/>
      <c r="E288" s="36" t="s">
        <v>1638</v>
      </c>
      <c r="F288" s="36" t="s">
        <v>1639</v>
      </c>
      <c r="G288" s="36" t="s">
        <v>3</v>
      </c>
      <c r="H288" s="34">
        <v>2.46</v>
      </c>
      <c r="I288" s="39">
        <v>550</v>
      </c>
      <c r="J288" s="22"/>
      <c r="K288" s="22"/>
      <c r="L288" s="22"/>
      <c r="M288" s="22"/>
      <c r="N288" s="23"/>
      <c r="O288" s="73"/>
    </row>
    <row r="289" spans="1:15" hidden="1" x14ac:dyDescent="0.2">
      <c r="A289" s="36">
        <v>284</v>
      </c>
      <c r="B289" s="37"/>
      <c r="C289" s="38"/>
      <c r="D289" s="67" t="s">
        <v>2067</v>
      </c>
      <c r="E289" s="36" t="s">
        <v>1385</v>
      </c>
      <c r="F289" s="36" t="s">
        <v>1386</v>
      </c>
      <c r="G289" s="36" t="s">
        <v>3</v>
      </c>
      <c r="H289" s="34">
        <v>1.73</v>
      </c>
      <c r="I289" s="39">
        <v>6700</v>
      </c>
      <c r="J289" s="22"/>
      <c r="K289" s="22"/>
      <c r="L289" s="22"/>
      <c r="M289" s="22"/>
      <c r="N289" s="23"/>
      <c r="O289" s="73"/>
    </row>
    <row r="290" spans="1:15" hidden="1" x14ac:dyDescent="0.2">
      <c r="A290" s="36">
        <v>285</v>
      </c>
      <c r="B290" s="37"/>
      <c r="C290" s="38"/>
      <c r="D290" s="60"/>
      <c r="E290" s="36" t="s">
        <v>888</v>
      </c>
      <c r="F290" s="36" t="s">
        <v>889</v>
      </c>
      <c r="G290" s="36" t="s">
        <v>3</v>
      </c>
      <c r="H290" s="34">
        <v>1.81</v>
      </c>
      <c r="I290" s="39">
        <v>20</v>
      </c>
      <c r="J290" s="22"/>
      <c r="K290" s="22"/>
      <c r="L290" s="22"/>
      <c r="M290" s="22"/>
      <c r="N290" s="23"/>
      <c r="O290" s="73"/>
    </row>
    <row r="291" spans="1:15" hidden="1" x14ac:dyDescent="0.2">
      <c r="A291" s="36">
        <v>286</v>
      </c>
      <c r="B291" s="37"/>
      <c r="C291" s="38"/>
      <c r="D291" s="36"/>
      <c r="E291" s="36" t="s">
        <v>1478</v>
      </c>
      <c r="F291" s="36" t="s">
        <v>1479</v>
      </c>
      <c r="G291" s="36" t="s">
        <v>3</v>
      </c>
      <c r="H291" s="34">
        <v>1.56</v>
      </c>
      <c r="I291" s="39">
        <v>3500</v>
      </c>
      <c r="J291" s="22"/>
      <c r="K291" s="22"/>
      <c r="L291" s="22"/>
      <c r="M291" s="22"/>
      <c r="N291" s="23"/>
      <c r="O291" s="73"/>
    </row>
    <row r="292" spans="1:15" hidden="1" x14ac:dyDescent="0.2">
      <c r="A292" s="36">
        <v>287</v>
      </c>
      <c r="B292" s="37"/>
      <c r="C292" s="38"/>
      <c r="D292" s="36"/>
      <c r="E292" s="36" t="s">
        <v>1815</v>
      </c>
      <c r="F292" s="36" t="s">
        <v>1816</v>
      </c>
      <c r="G292" s="36" t="s">
        <v>3</v>
      </c>
      <c r="H292" s="34">
        <v>1.97</v>
      </c>
      <c r="I292" s="39">
        <v>30</v>
      </c>
      <c r="J292" s="22"/>
      <c r="K292" s="22"/>
      <c r="L292" s="22"/>
      <c r="M292" s="22"/>
      <c r="N292" s="23"/>
      <c r="O292" s="73"/>
    </row>
    <row r="293" spans="1:15" hidden="1" x14ac:dyDescent="0.2">
      <c r="A293" s="36">
        <v>288</v>
      </c>
      <c r="B293" s="37"/>
      <c r="C293" s="38"/>
      <c r="D293" s="36"/>
      <c r="E293" s="36" t="s">
        <v>1067</v>
      </c>
      <c r="F293" s="36" t="s">
        <v>1068</v>
      </c>
      <c r="G293" s="36" t="s">
        <v>3</v>
      </c>
      <c r="H293" s="34">
        <v>0</v>
      </c>
      <c r="I293" s="39">
        <v>1900</v>
      </c>
      <c r="J293" s="22"/>
      <c r="K293" s="22"/>
      <c r="L293" s="22"/>
      <c r="M293" s="22"/>
      <c r="N293" s="23"/>
      <c r="O293" s="73"/>
    </row>
    <row r="294" spans="1:15" hidden="1" x14ac:dyDescent="0.2">
      <c r="A294" s="36">
        <v>289</v>
      </c>
      <c r="B294" s="37"/>
      <c r="C294" s="38"/>
      <c r="D294" s="36"/>
      <c r="E294" s="36" t="s">
        <v>892</v>
      </c>
      <c r="F294" s="36" t="s">
        <v>893</v>
      </c>
      <c r="G294" s="36" t="s">
        <v>3</v>
      </c>
      <c r="H294" s="34">
        <v>2.6</v>
      </c>
      <c r="I294" s="39">
        <v>1500</v>
      </c>
      <c r="J294" s="22"/>
      <c r="K294" s="22"/>
      <c r="L294" s="22"/>
      <c r="M294" s="22"/>
      <c r="N294" s="23"/>
      <c r="O294" s="73"/>
    </row>
    <row r="295" spans="1:15" hidden="1" x14ac:dyDescent="0.2">
      <c r="A295" s="36">
        <v>290</v>
      </c>
      <c r="B295" s="37"/>
      <c r="C295" s="38"/>
      <c r="D295" s="67" t="s">
        <v>2576</v>
      </c>
      <c r="E295" s="36" t="s">
        <v>834</v>
      </c>
      <c r="F295" s="36" t="s">
        <v>835</v>
      </c>
      <c r="G295" s="36" t="s">
        <v>3</v>
      </c>
      <c r="H295" s="34">
        <v>5.01</v>
      </c>
      <c r="I295" s="39">
        <v>100</v>
      </c>
      <c r="J295" s="22"/>
      <c r="K295" s="22"/>
      <c r="L295" s="22"/>
      <c r="M295" s="22"/>
      <c r="N295" s="23"/>
      <c r="O295" s="73"/>
    </row>
    <row r="296" spans="1:15" hidden="1" x14ac:dyDescent="0.2">
      <c r="A296" s="36">
        <v>291</v>
      </c>
      <c r="B296" s="37"/>
      <c r="C296" s="38"/>
      <c r="D296" s="36"/>
      <c r="E296" s="36" t="s">
        <v>1498</v>
      </c>
      <c r="F296" s="36" t="s">
        <v>1499</v>
      </c>
      <c r="G296" s="36" t="s">
        <v>3</v>
      </c>
      <c r="H296" s="34">
        <v>2.3199999999999998</v>
      </c>
      <c r="I296" s="39">
        <v>2100</v>
      </c>
      <c r="J296" s="22"/>
      <c r="K296" s="22"/>
      <c r="L296" s="22"/>
      <c r="M296" s="22"/>
      <c r="N296" s="23"/>
      <c r="O296" s="73"/>
    </row>
    <row r="297" spans="1:15" hidden="1" x14ac:dyDescent="0.2">
      <c r="A297" s="36">
        <v>292</v>
      </c>
      <c r="B297" s="37"/>
      <c r="C297" s="38"/>
      <c r="D297" s="36"/>
      <c r="E297" s="36" t="s">
        <v>1569</v>
      </c>
      <c r="F297" s="36" t="s">
        <v>1570</v>
      </c>
      <c r="G297" s="36" t="s">
        <v>3</v>
      </c>
      <c r="H297" s="34">
        <v>2.1</v>
      </c>
      <c r="I297" s="39">
        <v>1300</v>
      </c>
      <c r="J297" s="22"/>
      <c r="K297" s="22"/>
      <c r="L297" s="22"/>
      <c r="M297" s="22"/>
      <c r="N297" s="23"/>
      <c r="O297" s="73"/>
    </row>
    <row r="298" spans="1:15" hidden="1" x14ac:dyDescent="0.2">
      <c r="A298" s="36">
        <v>293</v>
      </c>
      <c r="B298" s="37"/>
      <c r="C298" s="38"/>
      <c r="D298" s="36"/>
      <c r="E298" s="36" t="s">
        <v>1734</v>
      </c>
      <c r="F298" s="36" t="s">
        <v>1735</v>
      </c>
      <c r="G298" s="36" t="s">
        <v>3</v>
      </c>
      <c r="H298" s="34">
        <v>3.32</v>
      </c>
      <c r="I298" s="39">
        <v>110</v>
      </c>
      <c r="J298" s="22"/>
      <c r="K298" s="22"/>
      <c r="L298" s="22"/>
      <c r="M298" s="22"/>
      <c r="N298" s="23"/>
      <c r="O298" s="73"/>
    </row>
    <row r="299" spans="1:15" hidden="1" x14ac:dyDescent="0.2">
      <c r="A299" s="36">
        <v>294</v>
      </c>
      <c r="B299" s="37"/>
      <c r="C299" s="38"/>
      <c r="D299" s="36"/>
      <c r="E299" s="36" t="s">
        <v>1283</v>
      </c>
      <c r="F299" s="36" t="s">
        <v>1284</v>
      </c>
      <c r="G299" s="36" t="s">
        <v>3</v>
      </c>
      <c r="H299" s="34">
        <v>1.47</v>
      </c>
      <c r="I299" s="39">
        <v>1800</v>
      </c>
      <c r="J299" s="22"/>
      <c r="K299" s="22"/>
      <c r="L299" s="22"/>
      <c r="M299" s="22"/>
      <c r="N299" s="23"/>
      <c r="O299" s="73"/>
    </row>
    <row r="300" spans="1:15" hidden="1" x14ac:dyDescent="0.2">
      <c r="A300" s="36">
        <v>295</v>
      </c>
      <c r="B300" s="37"/>
      <c r="C300" s="38"/>
      <c r="D300" s="36"/>
      <c r="E300" s="36" t="s">
        <v>912</v>
      </c>
      <c r="F300" s="36" t="s">
        <v>913</v>
      </c>
      <c r="G300" s="36" t="s">
        <v>3</v>
      </c>
      <c r="H300" s="34">
        <v>1.63</v>
      </c>
      <c r="I300" s="39">
        <v>1600</v>
      </c>
      <c r="J300" s="22"/>
      <c r="K300" s="22"/>
      <c r="L300" s="22"/>
      <c r="M300" s="22"/>
      <c r="N300" s="23"/>
      <c r="O300" s="73"/>
    </row>
    <row r="301" spans="1:15" hidden="1" x14ac:dyDescent="0.2">
      <c r="A301" s="36">
        <v>296</v>
      </c>
      <c r="B301" s="37"/>
      <c r="C301" s="38"/>
      <c r="D301" s="36"/>
      <c r="E301" s="36" t="s">
        <v>1904</v>
      </c>
      <c r="F301" s="36" t="s">
        <v>1905</v>
      </c>
      <c r="G301" s="36" t="s">
        <v>3</v>
      </c>
      <c r="H301" s="34">
        <v>0</v>
      </c>
      <c r="I301" s="39">
        <v>4</v>
      </c>
      <c r="J301" s="22"/>
      <c r="K301" s="22"/>
      <c r="L301" s="22"/>
      <c r="M301" s="22"/>
      <c r="N301" s="23"/>
      <c r="O301" s="73"/>
    </row>
    <row r="302" spans="1:15" hidden="1" x14ac:dyDescent="0.2">
      <c r="A302" s="36">
        <v>297</v>
      </c>
      <c r="B302" s="37"/>
      <c r="C302" s="38"/>
      <c r="D302" s="36"/>
      <c r="E302" s="36" t="s">
        <v>1018</v>
      </c>
      <c r="F302" s="36" t="s">
        <v>1019</v>
      </c>
      <c r="G302" s="36" t="s">
        <v>3</v>
      </c>
      <c r="H302" s="34">
        <v>0</v>
      </c>
      <c r="I302" s="39">
        <v>650</v>
      </c>
      <c r="J302" s="22"/>
      <c r="K302" s="22"/>
      <c r="L302" s="22"/>
      <c r="M302" s="22"/>
      <c r="N302" s="23"/>
      <c r="O302" s="73"/>
    </row>
    <row r="303" spans="1:15" hidden="1" x14ac:dyDescent="0.2">
      <c r="A303" s="36">
        <v>298</v>
      </c>
      <c r="B303" s="37"/>
      <c r="C303" s="38"/>
      <c r="D303" s="36"/>
      <c r="E303" s="36" t="s">
        <v>1462</v>
      </c>
      <c r="F303" s="36" t="s">
        <v>1463</v>
      </c>
      <c r="G303" s="36" t="s">
        <v>3</v>
      </c>
      <c r="H303" s="34">
        <v>2.11</v>
      </c>
      <c r="I303" s="39">
        <v>2800</v>
      </c>
      <c r="J303" s="22"/>
      <c r="K303" s="22"/>
      <c r="L303" s="22"/>
      <c r="M303" s="22"/>
      <c r="N303" s="23"/>
      <c r="O303" s="73"/>
    </row>
    <row r="304" spans="1:15" hidden="1" x14ac:dyDescent="0.2">
      <c r="A304" s="36">
        <v>299</v>
      </c>
      <c r="B304" s="37"/>
      <c r="C304" s="38"/>
      <c r="D304" s="36"/>
      <c r="E304" s="36" t="s">
        <v>1759</v>
      </c>
      <c r="F304" s="36" t="s">
        <v>1760</v>
      </c>
      <c r="G304" s="36" t="s">
        <v>3</v>
      </c>
      <c r="H304" s="34">
        <v>1.61</v>
      </c>
      <c r="I304" s="39">
        <v>100</v>
      </c>
      <c r="J304" s="22"/>
      <c r="K304" s="22"/>
      <c r="L304" s="22"/>
      <c r="M304" s="22"/>
      <c r="N304" s="23"/>
      <c r="O304" s="73"/>
    </row>
    <row r="305" spans="1:15" hidden="1" x14ac:dyDescent="0.2">
      <c r="A305" s="36">
        <v>300</v>
      </c>
      <c r="B305" s="37"/>
      <c r="C305" s="38"/>
      <c r="D305" s="36"/>
      <c r="E305" s="36" t="s">
        <v>748</v>
      </c>
      <c r="F305" s="36" t="s">
        <v>749</v>
      </c>
      <c r="G305" s="36" t="s">
        <v>3</v>
      </c>
      <c r="H305" s="34">
        <v>1.46</v>
      </c>
      <c r="I305" s="39">
        <v>1500</v>
      </c>
      <c r="J305" s="22"/>
      <c r="K305" s="22"/>
      <c r="L305" s="22"/>
      <c r="M305" s="22"/>
      <c r="N305" s="23"/>
      <c r="O305" s="73"/>
    </row>
    <row r="306" spans="1:15" hidden="1" x14ac:dyDescent="0.2">
      <c r="A306" s="36">
        <v>301</v>
      </c>
      <c r="B306" s="37"/>
      <c r="C306" s="38"/>
      <c r="D306" s="36"/>
      <c r="E306" s="36" t="s">
        <v>1006</v>
      </c>
      <c r="F306" s="36" t="s">
        <v>1007</v>
      </c>
      <c r="G306" s="36" t="s">
        <v>3</v>
      </c>
      <c r="H306" s="34">
        <v>0</v>
      </c>
      <c r="I306" s="39">
        <v>250</v>
      </c>
      <c r="J306" s="22"/>
      <c r="K306" s="22"/>
      <c r="L306" s="22"/>
      <c r="M306" s="22"/>
      <c r="N306" s="23"/>
      <c r="O306" s="73"/>
    </row>
    <row r="307" spans="1:15" hidden="1" x14ac:dyDescent="0.2">
      <c r="A307" s="36">
        <v>302</v>
      </c>
      <c r="B307" s="37"/>
      <c r="C307" s="38"/>
      <c r="D307" s="36"/>
      <c r="E307" s="36" t="s">
        <v>1656</v>
      </c>
      <c r="F307" s="36" t="s">
        <v>1657</v>
      </c>
      <c r="G307" s="36" t="s">
        <v>3</v>
      </c>
      <c r="H307" s="34">
        <v>2.13</v>
      </c>
      <c r="I307" s="39">
        <v>540</v>
      </c>
      <c r="J307" s="22"/>
      <c r="K307" s="22"/>
      <c r="L307" s="22"/>
      <c r="M307" s="22"/>
      <c r="N307" s="23"/>
      <c r="O307" s="73"/>
    </row>
    <row r="308" spans="1:15" s="2" customFormat="1" x14ac:dyDescent="0.2">
      <c r="A308" s="32">
        <v>303</v>
      </c>
      <c r="B308" s="44" t="s">
        <v>1922</v>
      </c>
      <c r="C308" s="15" t="s">
        <v>2223</v>
      </c>
      <c r="D308" s="13" t="s">
        <v>2222</v>
      </c>
      <c r="E308" s="32">
        <v>601589</v>
      </c>
      <c r="F308" s="32" t="s">
        <v>1513</v>
      </c>
      <c r="G308" s="32" t="s">
        <v>3</v>
      </c>
      <c r="H308" s="52">
        <v>7.33</v>
      </c>
      <c r="I308" s="35">
        <v>540</v>
      </c>
      <c r="J308" s="24"/>
      <c r="K308" s="115"/>
      <c r="L308" s="24"/>
      <c r="M308" s="24"/>
      <c r="N308" s="118">
        <f>K308*I308</f>
        <v>0</v>
      </c>
      <c r="O308" s="87"/>
    </row>
    <row r="309" spans="1:15" hidden="1" x14ac:dyDescent="0.2">
      <c r="A309" s="36">
        <v>304</v>
      </c>
      <c r="B309" s="37"/>
      <c r="C309" s="38"/>
      <c r="D309" s="68" t="s">
        <v>2577</v>
      </c>
      <c r="E309" s="36" t="s">
        <v>1069</v>
      </c>
      <c r="F309" s="36" t="s">
        <v>1070</v>
      </c>
      <c r="G309" s="36" t="s">
        <v>3</v>
      </c>
      <c r="H309" s="34">
        <v>0</v>
      </c>
      <c r="I309" s="39">
        <v>90</v>
      </c>
      <c r="J309" s="22"/>
      <c r="K309" s="22"/>
      <c r="L309" s="22"/>
      <c r="M309" s="22"/>
      <c r="N309" s="23"/>
      <c r="O309" s="73"/>
    </row>
    <row r="310" spans="1:15" hidden="1" x14ac:dyDescent="0.2">
      <c r="A310" s="36">
        <v>305</v>
      </c>
      <c r="B310" s="37"/>
      <c r="C310" s="38"/>
      <c r="D310" s="36"/>
      <c r="E310" s="36" t="s">
        <v>578</v>
      </c>
      <c r="F310" s="36" t="s">
        <v>579</v>
      </c>
      <c r="G310" s="36" t="s">
        <v>3</v>
      </c>
      <c r="H310" s="34">
        <v>2.46</v>
      </c>
      <c r="I310" s="39">
        <v>8000</v>
      </c>
      <c r="J310" s="22"/>
      <c r="K310" s="22"/>
      <c r="L310" s="22"/>
      <c r="M310" s="22"/>
      <c r="N310" s="23"/>
      <c r="O310" s="73"/>
    </row>
    <row r="311" spans="1:15" hidden="1" x14ac:dyDescent="0.2">
      <c r="A311" s="36">
        <v>306</v>
      </c>
      <c r="B311" s="37"/>
      <c r="C311" s="38"/>
      <c r="D311" s="36"/>
      <c r="E311" s="36" t="s">
        <v>1063</v>
      </c>
      <c r="F311" s="36" t="s">
        <v>1064</v>
      </c>
      <c r="G311" s="36" t="s">
        <v>3</v>
      </c>
      <c r="H311" s="34">
        <v>0</v>
      </c>
      <c r="I311" s="39">
        <v>900</v>
      </c>
      <c r="J311" s="22"/>
      <c r="K311" s="22"/>
      <c r="L311" s="22"/>
      <c r="M311" s="22"/>
      <c r="N311" s="23"/>
      <c r="O311" s="73"/>
    </row>
    <row r="312" spans="1:15" hidden="1" x14ac:dyDescent="0.2">
      <c r="A312" s="36">
        <v>307</v>
      </c>
      <c r="B312" s="37"/>
      <c r="C312" s="38"/>
      <c r="D312" s="36"/>
      <c r="E312" s="36" t="s">
        <v>850</v>
      </c>
      <c r="F312" s="36" t="s">
        <v>851</v>
      </c>
      <c r="G312" s="36" t="s">
        <v>3</v>
      </c>
      <c r="H312" s="34">
        <v>1.33</v>
      </c>
      <c r="I312" s="39">
        <v>4800</v>
      </c>
      <c r="J312" s="22"/>
      <c r="K312" s="22"/>
      <c r="L312" s="22"/>
      <c r="M312" s="22"/>
      <c r="N312" s="23"/>
      <c r="O312" s="73"/>
    </row>
    <row r="313" spans="1:15" hidden="1" x14ac:dyDescent="0.2">
      <c r="A313" s="36">
        <v>308</v>
      </c>
      <c r="B313" s="37"/>
      <c r="C313" s="38"/>
      <c r="D313" s="36"/>
      <c r="E313" s="36" t="s">
        <v>871</v>
      </c>
      <c r="F313" s="36" t="s">
        <v>872</v>
      </c>
      <c r="G313" s="36" t="s">
        <v>3</v>
      </c>
      <c r="H313" s="34">
        <v>1.65</v>
      </c>
      <c r="I313" s="39">
        <v>200</v>
      </c>
      <c r="J313" s="22"/>
      <c r="K313" s="22"/>
      <c r="L313" s="22"/>
      <c r="M313" s="22"/>
      <c r="N313" s="23"/>
      <c r="O313" s="73"/>
    </row>
    <row r="314" spans="1:15" hidden="1" x14ac:dyDescent="0.2">
      <c r="A314" s="36">
        <v>309</v>
      </c>
      <c r="B314" s="37"/>
      <c r="C314" s="38"/>
      <c r="D314" s="36"/>
      <c r="E314" s="36" t="s">
        <v>1555</v>
      </c>
      <c r="F314" s="36" t="s">
        <v>1556</v>
      </c>
      <c r="G314" s="36" t="s">
        <v>3</v>
      </c>
      <c r="H314" s="34">
        <v>12.81</v>
      </c>
      <c r="I314" s="39">
        <v>220</v>
      </c>
      <c r="J314" s="22"/>
      <c r="K314" s="22"/>
      <c r="L314" s="22"/>
      <c r="M314" s="22"/>
      <c r="N314" s="23"/>
      <c r="O314" s="73"/>
    </row>
    <row r="315" spans="1:15" hidden="1" x14ac:dyDescent="0.2">
      <c r="A315" s="36">
        <v>310</v>
      </c>
      <c r="B315" s="37"/>
      <c r="C315" s="38"/>
      <c r="D315" s="36"/>
      <c r="E315" s="36" t="s">
        <v>1606</v>
      </c>
      <c r="F315" s="36" t="s">
        <v>1607</v>
      </c>
      <c r="G315" s="36" t="s">
        <v>3</v>
      </c>
      <c r="H315" s="34">
        <v>3.23</v>
      </c>
      <c r="I315" s="39">
        <v>560</v>
      </c>
      <c r="J315" s="22"/>
      <c r="K315" s="22"/>
      <c r="L315" s="22"/>
      <c r="M315" s="22"/>
      <c r="N315" s="23"/>
      <c r="O315" s="73"/>
    </row>
    <row r="316" spans="1:15" hidden="1" x14ac:dyDescent="0.2">
      <c r="A316" s="36">
        <v>311</v>
      </c>
      <c r="B316" s="37"/>
      <c r="C316" s="38"/>
      <c r="D316" s="36"/>
      <c r="E316" s="36" t="s">
        <v>1634</v>
      </c>
      <c r="F316" s="36" t="s">
        <v>1635</v>
      </c>
      <c r="G316" s="36" t="s">
        <v>3</v>
      </c>
      <c r="H316" s="34">
        <v>2.39</v>
      </c>
      <c r="I316" s="39">
        <v>580</v>
      </c>
      <c r="J316" s="22"/>
      <c r="K316" s="22"/>
      <c r="L316" s="22"/>
      <c r="M316" s="22"/>
      <c r="N316" s="23"/>
      <c r="O316" s="73"/>
    </row>
    <row r="317" spans="1:15" hidden="1" x14ac:dyDescent="0.2">
      <c r="A317" s="36">
        <v>312</v>
      </c>
      <c r="B317" s="37"/>
      <c r="C317" s="38"/>
      <c r="D317" s="36"/>
      <c r="E317" s="36" t="s">
        <v>1392</v>
      </c>
      <c r="F317" s="36" t="s">
        <v>1393</v>
      </c>
      <c r="G317" s="36" t="s">
        <v>3</v>
      </c>
      <c r="H317" s="34">
        <v>3</v>
      </c>
      <c r="I317" s="39">
        <v>3500</v>
      </c>
      <c r="J317" s="22"/>
      <c r="K317" s="22"/>
      <c r="L317" s="22"/>
      <c r="M317" s="22"/>
      <c r="N317" s="23"/>
      <c r="O317" s="73"/>
    </row>
    <row r="318" spans="1:15" hidden="1" x14ac:dyDescent="0.2">
      <c r="A318" s="36">
        <v>313</v>
      </c>
      <c r="B318" s="37"/>
      <c r="C318" s="38"/>
      <c r="D318" s="36"/>
      <c r="E318" s="36" t="s">
        <v>1618</v>
      </c>
      <c r="F318" s="36" t="s">
        <v>1619</v>
      </c>
      <c r="G318" s="36" t="s">
        <v>3</v>
      </c>
      <c r="H318" s="34">
        <v>2.61</v>
      </c>
      <c r="I318" s="39">
        <v>650</v>
      </c>
      <c r="J318" s="22"/>
      <c r="K318" s="22"/>
      <c r="L318" s="22"/>
      <c r="M318" s="22"/>
      <c r="N318" s="23"/>
      <c r="O318" s="73"/>
    </row>
    <row r="319" spans="1:15" x14ac:dyDescent="0.2">
      <c r="A319" s="32">
        <v>314</v>
      </c>
      <c r="B319" s="44" t="s">
        <v>1922</v>
      </c>
      <c r="C319" s="15" t="s">
        <v>2225</v>
      </c>
      <c r="D319" s="15" t="s">
        <v>2224</v>
      </c>
      <c r="E319" s="32" t="s">
        <v>1454</v>
      </c>
      <c r="F319" s="32" t="s">
        <v>1455</v>
      </c>
      <c r="G319" s="32" t="s">
        <v>3</v>
      </c>
      <c r="H319" s="34">
        <v>6.42</v>
      </c>
      <c r="I319" s="35">
        <v>950</v>
      </c>
      <c r="J319" s="22"/>
      <c r="K319" s="113"/>
      <c r="L319" s="22"/>
      <c r="M319" s="22"/>
      <c r="N319" s="118">
        <f>K319*I319</f>
        <v>0</v>
      </c>
      <c r="O319" s="87"/>
    </row>
    <row r="320" spans="1:15" hidden="1" x14ac:dyDescent="0.2">
      <c r="A320" s="36">
        <v>315</v>
      </c>
      <c r="B320" s="37"/>
      <c r="C320" s="38"/>
      <c r="D320" s="36"/>
      <c r="E320" s="36" t="s">
        <v>1824</v>
      </c>
      <c r="F320" s="36" t="s">
        <v>1825</v>
      </c>
      <c r="G320" s="36" t="s">
        <v>3</v>
      </c>
      <c r="H320" s="34">
        <v>2.19</v>
      </c>
      <c r="I320" s="39">
        <v>20</v>
      </c>
      <c r="J320" s="22"/>
      <c r="K320" s="22"/>
      <c r="L320" s="22"/>
      <c r="M320" s="22"/>
      <c r="N320" s="23"/>
      <c r="O320" s="73"/>
    </row>
    <row r="321" spans="1:15" x14ac:dyDescent="0.2">
      <c r="A321" s="32">
        <v>316</v>
      </c>
      <c r="B321" s="44" t="s">
        <v>1922</v>
      </c>
      <c r="C321" s="15" t="s">
        <v>2579</v>
      </c>
      <c r="D321" s="15" t="s">
        <v>2578</v>
      </c>
      <c r="E321" s="32" t="s">
        <v>1738</v>
      </c>
      <c r="F321" s="32" t="s">
        <v>1739</v>
      </c>
      <c r="G321" s="32" t="s">
        <v>3</v>
      </c>
      <c r="H321" s="34">
        <v>9.41</v>
      </c>
      <c r="I321" s="35">
        <v>40</v>
      </c>
      <c r="J321" s="22"/>
      <c r="K321" s="113"/>
      <c r="L321" s="22"/>
      <c r="M321" s="22"/>
      <c r="N321" s="118">
        <f t="shared" ref="N321:N323" si="25">K321*I321</f>
        <v>0</v>
      </c>
      <c r="O321" s="87"/>
    </row>
    <row r="322" spans="1:15" x14ac:dyDescent="0.2">
      <c r="A322" s="32">
        <v>317</v>
      </c>
      <c r="B322" s="44" t="s">
        <v>1922</v>
      </c>
      <c r="C322" s="15">
        <v>139277</v>
      </c>
      <c r="D322" s="15" t="s">
        <v>2226</v>
      </c>
      <c r="E322" s="32" t="s">
        <v>1472</v>
      </c>
      <c r="F322" s="32" t="s">
        <v>1473</v>
      </c>
      <c r="G322" s="32" t="s">
        <v>3</v>
      </c>
      <c r="H322" s="34">
        <v>4.09</v>
      </c>
      <c r="I322" s="35">
        <v>1400</v>
      </c>
      <c r="J322" s="22"/>
      <c r="K322" s="113"/>
      <c r="L322" s="22"/>
      <c r="M322" s="22"/>
      <c r="N322" s="118">
        <f t="shared" si="25"/>
        <v>0</v>
      </c>
      <c r="O322" s="87"/>
    </row>
    <row r="323" spans="1:15" x14ac:dyDescent="0.2">
      <c r="A323" s="32">
        <v>318</v>
      </c>
      <c r="B323" s="44" t="s">
        <v>1922</v>
      </c>
      <c r="C323" s="15">
        <v>10001268</v>
      </c>
      <c r="D323" s="15" t="s">
        <v>2227</v>
      </c>
      <c r="E323" s="32" t="s">
        <v>381</v>
      </c>
      <c r="F323" s="32" t="s">
        <v>382</v>
      </c>
      <c r="G323" s="32" t="s">
        <v>3</v>
      </c>
      <c r="H323" s="34">
        <v>3.5</v>
      </c>
      <c r="I323" s="35">
        <v>250</v>
      </c>
      <c r="J323" s="22"/>
      <c r="K323" s="113"/>
      <c r="L323" s="22"/>
      <c r="M323" s="22"/>
      <c r="N323" s="118">
        <f t="shared" si="25"/>
        <v>0</v>
      </c>
      <c r="O323" s="87"/>
    </row>
    <row r="324" spans="1:15" hidden="1" x14ac:dyDescent="0.2">
      <c r="A324" s="36">
        <v>319</v>
      </c>
      <c r="B324" s="37"/>
      <c r="C324" s="38"/>
      <c r="D324" s="36"/>
      <c r="E324" s="36" t="s">
        <v>1690</v>
      </c>
      <c r="F324" s="36" t="s">
        <v>1691</v>
      </c>
      <c r="G324" s="36" t="s">
        <v>3</v>
      </c>
      <c r="H324" s="34">
        <v>2.58</v>
      </c>
      <c r="I324" s="39">
        <v>270</v>
      </c>
      <c r="J324" s="22"/>
      <c r="K324" s="22"/>
      <c r="L324" s="22"/>
      <c r="M324" s="22"/>
      <c r="N324" s="23"/>
      <c r="O324" s="73"/>
    </row>
    <row r="325" spans="1:15" x14ac:dyDescent="0.2">
      <c r="A325" s="32">
        <v>320</v>
      </c>
      <c r="B325" s="44" t="s">
        <v>1922</v>
      </c>
      <c r="C325" s="15">
        <v>10002087</v>
      </c>
      <c r="D325" s="15" t="s">
        <v>2580</v>
      </c>
      <c r="E325" s="32">
        <v>605570</v>
      </c>
      <c r="F325" s="32" t="s">
        <v>1728</v>
      </c>
      <c r="G325" s="32" t="s">
        <v>3</v>
      </c>
      <c r="H325" s="34">
        <v>1.89</v>
      </c>
      <c r="I325" s="35">
        <v>250</v>
      </c>
      <c r="J325" s="22"/>
      <c r="K325" s="113"/>
      <c r="L325" s="22"/>
      <c r="M325" s="22"/>
      <c r="N325" s="118">
        <f t="shared" ref="N325" si="26">K325*I325</f>
        <v>0</v>
      </c>
      <c r="O325" s="87"/>
    </row>
    <row r="326" spans="1:15" ht="33.75" customHeight="1" x14ac:dyDescent="0.2">
      <c r="A326" s="69"/>
      <c r="B326" s="31" t="s">
        <v>2642</v>
      </c>
      <c r="C326" s="130" t="s">
        <v>1982</v>
      </c>
      <c r="D326" s="130"/>
      <c r="E326" s="130"/>
      <c r="F326" s="130"/>
      <c r="G326" s="130"/>
      <c r="H326" s="131"/>
      <c r="I326" s="130"/>
      <c r="J326" s="19"/>
      <c r="K326" s="116"/>
      <c r="L326" s="19"/>
      <c r="M326" s="106"/>
      <c r="N326" s="118"/>
      <c r="O326" s="87"/>
    </row>
    <row r="327" spans="1:15" hidden="1" x14ac:dyDescent="0.2">
      <c r="A327" s="36">
        <v>321</v>
      </c>
      <c r="B327" s="37"/>
      <c r="C327" s="38"/>
      <c r="D327" s="36"/>
      <c r="E327" s="36" t="s">
        <v>1852</v>
      </c>
      <c r="F327" s="36" t="s">
        <v>1853</v>
      </c>
      <c r="G327" s="36" t="s">
        <v>359</v>
      </c>
      <c r="H327" s="34">
        <v>0.61</v>
      </c>
      <c r="I327" s="39">
        <v>0</v>
      </c>
      <c r="J327" s="22"/>
      <c r="K327" s="22"/>
      <c r="L327" s="22"/>
      <c r="M327" s="22"/>
      <c r="N327" s="23"/>
      <c r="O327" s="73"/>
    </row>
    <row r="328" spans="1:15" hidden="1" x14ac:dyDescent="0.2">
      <c r="A328" s="36">
        <v>322</v>
      </c>
      <c r="B328" s="37"/>
      <c r="C328" s="38"/>
      <c r="D328" s="36"/>
      <c r="E328" s="36" t="s">
        <v>1777</v>
      </c>
      <c r="F328" s="36" t="s">
        <v>1778</v>
      </c>
      <c r="G328" s="36" t="s">
        <v>3</v>
      </c>
      <c r="H328" s="34">
        <v>1.17</v>
      </c>
      <c r="I328" s="39">
        <v>90</v>
      </c>
      <c r="J328" s="22"/>
      <c r="K328" s="22"/>
      <c r="L328" s="22"/>
      <c r="M328" s="22"/>
      <c r="N328" s="23"/>
      <c r="O328" s="73"/>
    </row>
    <row r="329" spans="1:15" x14ac:dyDescent="0.2">
      <c r="A329" s="32">
        <v>323</v>
      </c>
      <c r="B329" s="44" t="s">
        <v>1922</v>
      </c>
      <c r="C329" s="15">
        <v>10010000</v>
      </c>
      <c r="D329" s="15" t="s">
        <v>2228</v>
      </c>
      <c r="E329" s="32" t="s">
        <v>1612</v>
      </c>
      <c r="F329" s="32" t="s">
        <v>1613</v>
      </c>
      <c r="G329" s="32" t="s">
        <v>359</v>
      </c>
      <c r="H329" s="34">
        <v>1.66</v>
      </c>
      <c r="I329" s="35">
        <v>1100</v>
      </c>
      <c r="J329" s="22"/>
      <c r="K329" s="113"/>
      <c r="L329" s="22"/>
      <c r="M329" s="22"/>
      <c r="N329" s="118">
        <f>K329*I329</f>
        <v>0</v>
      </c>
      <c r="O329" s="87"/>
    </row>
    <row r="330" spans="1:15" hidden="1" x14ac:dyDescent="0.2">
      <c r="A330" s="36">
        <v>324</v>
      </c>
      <c r="B330" s="37"/>
      <c r="C330" s="38"/>
      <c r="D330" s="36"/>
      <c r="E330" s="36" t="s">
        <v>1675</v>
      </c>
      <c r="F330" s="36" t="s">
        <v>1676</v>
      </c>
      <c r="G330" s="36" t="s">
        <v>359</v>
      </c>
      <c r="H330" s="34">
        <v>2.2999999999999998</v>
      </c>
      <c r="I330" s="39">
        <v>360</v>
      </c>
      <c r="J330" s="22"/>
      <c r="K330" s="22"/>
      <c r="L330" s="22"/>
      <c r="M330" s="22"/>
      <c r="N330" s="23"/>
      <c r="O330" s="73"/>
    </row>
    <row r="331" spans="1:15" hidden="1" x14ac:dyDescent="0.2">
      <c r="A331" s="36">
        <v>325</v>
      </c>
      <c r="B331" s="37"/>
      <c r="C331" s="38"/>
      <c r="D331" s="36"/>
      <c r="E331" s="36" t="s">
        <v>928</v>
      </c>
      <c r="F331" s="36" t="s">
        <v>929</v>
      </c>
      <c r="G331" s="36" t="s">
        <v>3</v>
      </c>
      <c r="H331" s="34">
        <v>1.1200000000000001</v>
      </c>
      <c r="I331" s="39">
        <v>20</v>
      </c>
      <c r="J331" s="22"/>
      <c r="K331" s="22"/>
      <c r="L331" s="22"/>
      <c r="M331" s="22"/>
      <c r="N331" s="23"/>
      <c r="O331" s="73"/>
    </row>
    <row r="332" spans="1:15" s="2" customFormat="1" hidden="1" x14ac:dyDescent="0.2">
      <c r="A332" s="36">
        <v>326</v>
      </c>
      <c r="B332" s="5"/>
      <c r="C332" s="59"/>
      <c r="D332" s="55"/>
      <c r="E332" s="55" t="s">
        <v>723</v>
      </c>
      <c r="F332" s="55" t="s">
        <v>724</v>
      </c>
      <c r="G332" s="55" t="s">
        <v>3</v>
      </c>
      <c r="H332" s="52">
        <v>0.87</v>
      </c>
      <c r="I332" s="56">
        <v>1</v>
      </c>
      <c r="J332" s="24"/>
      <c r="K332" s="24"/>
      <c r="L332" s="24"/>
      <c r="M332" s="24"/>
      <c r="N332" s="25"/>
      <c r="O332" s="90"/>
    </row>
    <row r="333" spans="1:15" s="2" customFormat="1" hidden="1" x14ac:dyDescent="0.2">
      <c r="A333" s="36">
        <v>327</v>
      </c>
      <c r="B333" s="5"/>
      <c r="C333" s="59"/>
      <c r="D333" s="55"/>
      <c r="E333" s="55" t="s">
        <v>444</v>
      </c>
      <c r="F333" s="55" t="s">
        <v>445</v>
      </c>
      <c r="G333" s="55" t="s">
        <v>228</v>
      </c>
      <c r="H333" s="52">
        <v>18.66</v>
      </c>
      <c r="I333" s="56">
        <v>28</v>
      </c>
      <c r="J333" s="24"/>
      <c r="K333" s="24"/>
      <c r="L333" s="24"/>
      <c r="M333" s="24"/>
      <c r="N333" s="25"/>
      <c r="O333" s="90"/>
    </row>
    <row r="334" spans="1:15" s="2" customFormat="1" hidden="1" x14ac:dyDescent="0.2">
      <c r="A334" s="36">
        <v>328</v>
      </c>
      <c r="B334" s="5"/>
      <c r="C334" s="59"/>
      <c r="D334" s="55"/>
      <c r="E334" s="55" t="s">
        <v>926</v>
      </c>
      <c r="F334" s="55" t="s">
        <v>927</v>
      </c>
      <c r="G334" s="55" t="s">
        <v>228</v>
      </c>
      <c r="H334" s="52">
        <v>11.41</v>
      </c>
      <c r="I334" s="56">
        <v>4</v>
      </c>
      <c r="J334" s="24"/>
      <c r="K334" s="24"/>
      <c r="L334" s="24"/>
      <c r="M334" s="24"/>
      <c r="N334" s="25"/>
      <c r="O334" s="90"/>
    </row>
    <row r="335" spans="1:15" s="2" customFormat="1" hidden="1" x14ac:dyDescent="0.2">
      <c r="A335" s="36">
        <v>329</v>
      </c>
      <c r="B335" s="5"/>
      <c r="C335" s="59"/>
      <c r="D335" s="55"/>
      <c r="E335" s="55" t="s">
        <v>1290</v>
      </c>
      <c r="F335" s="55" t="s">
        <v>1291</v>
      </c>
      <c r="G335" s="55" t="s">
        <v>3</v>
      </c>
      <c r="H335" s="52">
        <v>0</v>
      </c>
      <c r="I335" s="56">
        <v>6</v>
      </c>
      <c r="J335" s="24"/>
      <c r="K335" s="24"/>
      <c r="L335" s="24"/>
      <c r="M335" s="24"/>
      <c r="N335" s="25"/>
      <c r="O335" s="90"/>
    </row>
    <row r="336" spans="1:15" hidden="1" x14ac:dyDescent="0.2">
      <c r="A336" s="36">
        <v>330</v>
      </c>
      <c r="B336" s="37"/>
      <c r="C336" s="38"/>
      <c r="D336" s="36"/>
      <c r="E336" s="36" t="s">
        <v>529</v>
      </c>
      <c r="F336" s="36" t="s">
        <v>530</v>
      </c>
      <c r="G336" s="36" t="s">
        <v>3</v>
      </c>
      <c r="H336" s="34">
        <v>4.87</v>
      </c>
      <c r="I336" s="39">
        <v>1200</v>
      </c>
      <c r="J336" s="22"/>
      <c r="K336" s="22"/>
      <c r="L336" s="22"/>
      <c r="M336" s="22"/>
      <c r="N336" s="23"/>
      <c r="O336" s="73"/>
    </row>
    <row r="337" spans="1:15" x14ac:dyDescent="0.2">
      <c r="A337" s="32">
        <v>331</v>
      </c>
      <c r="B337" s="44" t="s">
        <v>1922</v>
      </c>
      <c r="C337" s="15" t="s">
        <v>2230</v>
      </c>
      <c r="D337" s="15" t="s">
        <v>2229</v>
      </c>
      <c r="E337" s="32" t="s">
        <v>384</v>
      </c>
      <c r="F337" s="32" t="s">
        <v>385</v>
      </c>
      <c r="G337" s="32" t="s">
        <v>3</v>
      </c>
      <c r="H337" s="34">
        <v>5.04</v>
      </c>
      <c r="I337" s="35">
        <v>350</v>
      </c>
      <c r="J337" s="22"/>
      <c r="K337" s="113"/>
      <c r="L337" s="22"/>
      <c r="M337" s="22"/>
      <c r="N337" s="118">
        <f>K337*I337</f>
        <v>0</v>
      </c>
      <c r="O337" s="87"/>
    </row>
    <row r="338" spans="1:15" hidden="1" x14ac:dyDescent="0.2">
      <c r="A338" s="36">
        <v>332</v>
      </c>
      <c r="B338" s="37"/>
      <c r="C338" s="38"/>
      <c r="D338" s="36"/>
      <c r="E338" s="36" t="s">
        <v>633</v>
      </c>
      <c r="F338" s="36" t="s">
        <v>634</v>
      </c>
      <c r="G338" s="36" t="s">
        <v>3</v>
      </c>
      <c r="H338" s="34">
        <v>4.87</v>
      </c>
      <c r="I338" s="39">
        <v>45</v>
      </c>
      <c r="J338" s="22"/>
      <c r="K338" s="22"/>
      <c r="L338" s="22"/>
      <c r="M338" s="22"/>
      <c r="N338" s="23"/>
      <c r="O338" s="73"/>
    </row>
    <row r="339" spans="1:15" hidden="1" x14ac:dyDescent="0.2">
      <c r="A339" s="36">
        <v>333</v>
      </c>
      <c r="B339" s="37"/>
      <c r="C339" s="38"/>
      <c r="D339" s="36"/>
      <c r="E339" s="36" t="s">
        <v>930</v>
      </c>
      <c r="F339" s="36" t="s">
        <v>931</v>
      </c>
      <c r="G339" s="36" t="s">
        <v>3</v>
      </c>
      <c r="H339" s="34">
        <v>1.29</v>
      </c>
      <c r="I339" s="39">
        <v>150</v>
      </c>
      <c r="J339" s="22"/>
      <c r="K339" s="22"/>
      <c r="L339" s="22"/>
      <c r="M339" s="22"/>
      <c r="N339" s="23"/>
      <c r="O339" s="73"/>
    </row>
    <row r="340" spans="1:15" s="2" customFormat="1" x14ac:dyDescent="0.2">
      <c r="A340" s="32">
        <v>334</v>
      </c>
      <c r="B340" s="12" t="s">
        <v>1922</v>
      </c>
      <c r="C340" s="15">
        <v>5139438000</v>
      </c>
      <c r="D340" s="15" t="s">
        <v>2231</v>
      </c>
      <c r="E340" s="32" t="s">
        <v>1654</v>
      </c>
      <c r="F340" s="32" t="s">
        <v>2727</v>
      </c>
      <c r="G340" s="32" t="s">
        <v>0</v>
      </c>
      <c r="H340" s="52">
        <v>0.47</v>
      </c>
      <c r="I340" s="35">
        <v>1760</v>
      </c>
      <c r="J340" s="24"/>
      <c r="K340" s="115"/>
      <c r="L340" s="24"/>
      <c r="M340" s="24"/>
      <c r="N340" s="118">
        <f>K340*I340</f>
        <v>0</v>
      </c>
      <c r="O340" s="87"/>
    </row>
    <row r="341" spans="1:15" hidden="1" x14ac:dyDescent="0.2">
      <c r="A341" s="36">
        <v>335</v>
      </c>
      <c r="B341" s="37"/>
      <c r="C341" s="38"/>
      <c r="D341" s="36"/>
      <c r="E341" s="36" t="s">
        <v>1713</v>
      </c>
      <c r="F341" s="36" t="s">
        <v>1714</v>
      </c>
      <c r="G341" s="36" t="s">
        <v>68</v>
      </c>
      <c r="H341" s="34">
        <v>6.47</v>
      </c>
      <c r="I341" s="39">
        <v>85</v>
      </c>
      <c r="J341" s="22"/>
      <c r="K341" s="22"/>
      <c r="L341" s="22"/>
      <c r="M341" s="22"/>
      <c r="N341" s="23"/>
      <c r="O341" s="73"/>
    </row>
    <row r="342" spans="1:15" hidden="1" x14ac:dyDescent="0.2">
      <c r="A342" s="36">
        <v>336</v>
      </c>
      <c r="B342" s="37"/>
      <c r="C342" s="38"/>
      <c r="D342" s="36"/>
      <c r="E342" s="36" t="s">
        <v>468</v>
      </c>
      <c r="F342" s="36" t="s">
        <v>469</v>
      </c>
      <c r="G342" s="36" t="s">
        <v>3</v>
      </c>
      <c r="H342" s="34">
        <v>7.22</v>
      </c>
      <c r="I342" s="39">
        <v>45</v>
      </c>
      <c r="J342" s="22"/>
      <c r="K342" s="22"/>
      <c r="L342" s="22"/>
      <c r="M342" s="22"/>
      <c r="N342" s="23"/>
      <c r="O342" s="73"/>
    </row>
    <row r="343" spans="1:15" hidden="1" x14ac:dyDescent="0.2">
      <c r="A343" s="36">
        <v>337</v>
      </c>
      <c r="B343" s="37"/>
      <c r="C343" s="38"/>
      <c r="D343" s="36"/>
      <c r="E343" s="36" t="s">
        <v>392</v>
      </c>
      <c r="F343" s="36" t="s">
        <v>393</v>
      </c>
      <c r="G343" s="36" t="s">
        <v>3</v>
      </c>
      <c r="H343" s="34">
        <v>3.05</v>
      </c>
      <c r="I343" s="39">
        <v>400</v>
      </c>
      <c r="J343" s="22"/>
      <c r="K343" s="22"/>
      <c r="L343" s="22"/>
      <c r="M343" s="22"/>
      <c r="N343" s="23"/>
      <c r="O343" s="73"/>
    </row>
    <row r="344" spans="1:15" x14ac:dyDescent="0.2">
      <c r="A344" s="32">
        <v>338</v>
      </c>
      <c r="B344" s="44" t="s">
        <v>1922</v>
      </c>
      <c r="C344" s="15">
        <v>823992</v>
      </c>
      <c r="D344" s="15" t="s">
        <v>2235</v>
      </c>
      <c r="E344" s="32" t="s">
        <v>1723</v>
      </c>
      <c r="F344" s="45" t="s">
        <v>2234</v>
      </c>
      <c r="G344" s="32" t="s">
        <v>3</v>
      </c>
      <c r="H344" s="34">
        <v>3.51</v>
      </c>
      <c r="I344" s="35">
        <v>135</v>
      </c>
      <c r="J344" s="22"/>
      <c r="K344" s="113"/>
      <c r="L344" s="22"/>
      <c r="M344" s="22"/>
      <c r="N344" s="118">
        <f>K344*I344</f>
        <v>0</v>
      </c>
      <c r="O344" s="87"/>
    </row>
    <row r="345" spans="1:15" hidden="1" x14ac:dyDescent="0.2">
      <c r="A345" s="36">
        <v>339</v>
      </c>
      <c r="B345" s="37"/>
      <c r="C345" s="38"/>
      <c r="D345" s="36"/>
      <c r="E345" s="36" t="s">
        <v>932</v>
      </c>
      <c r="F345" s="36" t="s">
        <v>933</v>
      </c>
      <c r="G345" s="36" t="s">
        <v>3</v>
      </c>
      <c r="H345" s="34">
        <v>2.0499999999999998</v>
      </c>
      <c r="I345" s="39">
        <v>440</v>
      </c>
      <c r="J345" s="22"/>
      <c r="K345" s="22"/>
      <c r="L345" s="22"/>
      <c r="M345" s="22"/>
      <c r="N345" s="23"/>
      <c r="O345" s="73"/>
    </row>
    <row r="346" spans="1:15" hidden="1" x14ac:dyDescent="0.2">
      <c r="A346" s="36">
        <v>340</v>
      </c>
      <c r="B346" s="37"/>
      <c r="C346" s="60">
        <v>47255</v>
      </c>
      <c r="D346" s="60" t="s">
        <v>2581</v>
      </c>
      <c r="E346" s="36" t="s">
        <v>1788</v>
      </c>
      <c r="F346" s="36" t="s">
        <v>1789</v>
      </c>
      <c r="G346" s="36" t="s">
        <v>3</v>
      </c>
      <c r="H346" s="34">
        <v>8.5</v>
      </c>
      <c r="I346" s="39">
        <v>10</v>
      </c>
      <c r="J346" s="22"/>
      <c r="K346" s="22"/>
      <c r="L346" s="22"/>
      <c r="M346" s="22"/>
      <c r="N346" s="23"/>
      <c r="O346" s="73"/>
    </row>
    <row r="347" spans="1:15" x14ac:dyDescent="0.2">
      <c r="A347" s="32">
        <v>341</v>
      </c>
      <c r="B347" s="44" t="s">
        <v>1922</v>
      </c>
      <c r="C347" s="15">
        <v>1423</v>
      </c>
      <c r="D347" s="15" t="s">
        <v>2232</v>
      </c>
      <c r="E347" s="32" t="s">
        <v>586</v>
      </c>
      <c r="F347" s="45" t="s">
        <v>2233</v>
      </c>
      <c r="G347" s="32" t="s">
        <v>3</v>
      </c>
      <c r="H347" s="34">
        <v>10.27</v>
      </c>
      <c r="I347" s="35">
        <v>20</v>
      </c>
      <c r="J347" s="22"/>
      <c r="K347" s="113"/>
      <c r="L347" s="22"/>
      <c r="M347" s="22"/>
      <c r="N347" s="118">
        <f>K347*I347</f>
        <v>0</v>
      </c>
      <c r="O347" s="87"/>
    </row>
    <row r="348" spans="1:15" hidden="1" x14ac:dyDescent="0.2">
      <c r="A348" s="36">
        <v>342</v>
      </c>
      <c r="B348" s="37"/>
      <c r="C348" s="60">
        <v>47158</v>
      </c>
      <c r="D348" s="60" t="s">
        <v>2606</v>
      </c>
      <c r="E348" s="55" t="s">
        <v>1755</v>
      </c>
      <c r="F348" s="36" t="s">
        <v>1756</v>
      </c>
      <c r="G348" s="36" t="s">
        <v>3</v>
      </c>
      <c r="H348" s="34">
        <v>7.31</v>
      </c>
      <c r="I348" s="39">
        <v>24</v>
      </c>
      <c r="J348" s="22"/>
      <c r="K348" s="22"/>
      <c r="L348" s="22"/>
      <c r="M348" s="22"/>
      <c r="N348" s="23"/>
      <c r="O348" s="73"/>
    </row>
    <row r="349" spans="1:15" hidden="1" x14ac:dyDescent="0.2">
      <c r="A349" s="36">
        <v>343</v>
      </c>
      <c r="B349" s="37"/>
      <c r="C349" s="38"/>
      <c r="D349" s="36"/>
      <c r="E349" s="36" t="s">
        <v>1719</v>
      </c>
      <c r="F349" s="36" t="s">
        <v>1720</v>
      </c>
      <c r="G349" s="36" t="s">
        <v>3</v>
      </c>
      <c r="H349" s="34">
        <v>1.55</v>
      </c>
      <c r="I349" s="39">
        <v>320</v>
      </c>
      <c r="J349" s="22"/>
      <c r="K349" s="22"/>
      <c r="L349" s="22"/>
      <c r="M349" s="22"/>
      <c r="N349" s="23"/>
      <c r="O349" s="73"/>
    </row>
    <row r="350" spans="1:15" hidden="1" x14ac:dyDescent="0.2">
      <c r="A350" s="36">
        <v>344</v>
      </c>
      <c r="B350" s="37"/>
      <c r="C350" s="38"/>
      <c r="D350" s="36"/>
      <c r="E350" s="36" t="s">
        <v>937</v>
      </c>
      <c r="F350" s="36" t="s">
        <v>938</v>
      </c>
      <c r="G350" s="36" t="s">
        <v>3</v>
      </c>
      <c r="H350" s="34">
        <v>3.18</v>
      </c>
      <c r="I350" s="39">
        <v>5</v>
      </c>
      <c r="J350" s="22"/>
      <c r="K350" s="22"/>
      <c r="L350" s="22"/>
      <c r="M350" s="22"/>
      <c r="N350" s="23"/>
      <c r="O350" s="73"/>
    </row>
    <row r="351" spans="1:15" hidden="1" x14ac:dyDescent="0.2">
      <c r="A351" s="36">
        <v>345</v>
      </c>
      <c r="B351" s="37"/>
      <c r="C351" s="38"/>
      <c r="D351" s="36"/>
      <c r="E351" s="36" t="s">
        <v>1697</v>
      </c>
      <c r="F351" s="36" t="s">
        <v>1698</v>
      </c>
      <c r="G351" s="36" t="s">
        <v>3</v>
      </c>
      <c r="H351" s="34">
        <v>1.84</v>
      </c>
      <c r="I351" s="39">
        <v>350</v>
      </c>
      <c r="J351" s="22"/>
      <c r="K351" s="22"/>
      <c r="L351" s="22"/>
      <c r="M351" s="22"/>
      <c r="N351" s="23"/>
      <c r="O351" s="73"/>
    </row>
    <row r="352" spans="1:15" hidden="1" x14ac:dyDescent="0.2">
      <c r="A352" s="36">
        <v>346</v>
      </c>
      <c r="B352" s="37"/>
      <c r="C352" s="38"/>
      <c r="D352" s="36"/>
      <c r="E352" s="36" t="s">
        <v>1736</v>
      </c>
      <c r="F352" s="36" t="s">
        <v>1737</v>
      </c>
      <c r="G352" s="36" t="s">
        <v>68</v>
      </c>
      <c r="H352" s="34">
        <v>1.05</v>
      </c>
      <c r="I352" s="39">
        <v>340</v>
      </c>
      <c r="J352" s="22"/>
      <c r="K352" s="22"/>
      <c r="L352" s="22"/>
      <c r="M352" s="22"/>
      <c r="N352" s="23"/>
      <c r="O352" s="73"/>
    </row>
    <row r="353" spans="1:15" x14ac:dyDescent="0.2">
      <c r="A353" s="32">
        <v>347</v>
      </c>
      <c r="B353" s="44" t="s">
        <v>1922</v>
      </c>
      <c r="C353" s="15">
        <v>10001826</v>
      </c>
      <c r="D353" s="15" t="s">
        <v>2237</v>
      </c>
      <c r="E353" s="32" t="s">
        <v>70</v>
      </c>
      <c r="F353" s="32" t="s">
        <v>71</v>
      </c>
      <c r="G353" s="32" t="s">
        <v>3</v>
      </c>
      <c r="H353" s="34">
        <v>1.86</v>
      </c>
      <c r="I353" s="35">
        <v>21000</v>
      </c>
      <c r="J353" s="22"/>
      <c r="K353" s="113"/>
      <c r="L353" s="22"/>
      <c r="M353" s="22"/>
      <c r="N353" s="118">
        <f t="shared" ref="N353:N357" si="27">K353*I353</f>
        <v>0</v>
      </c>
      <c r="O353" s="87"/>
    </row>
    <row r="354" spans="1:15" x14ac:dyDescent="0.2">
      <c r="A354" s="32">
        <v>348</v>
      </c>
      <c r="B354" s="44" t="s">
        <v>1922</v>
      </c>
      <c r="C354" s="15">
        <v>10001538</v>
      </c>
      <c r="D354" s="15" t="s">
        <v>2236</v>
      </c>
      <c r="E354" s="32" t="s">
        <v>312</v>
      </c>
      <c r="F354" s="32" t="s">
        <v>313</v>
      </c>
      <c r="G354" s="32" t="s">
        <v>3</v>
      </c>
      <c r="H354" s="34">
        <v>2.14</v>
      </c>
      <c r="I354" s="35">
        <v>1500</v>
      </c>
      <c r="J354" s="22"/>
      <c r="K354" s="113"/>
      <c r="L354" s="22"/>
      <c r="M354" s="22"/>
      <c r="N354" s="118">
        <f t="shared" si="27"/>
        <v>0</v>
      </c>
      <c r="O354" s="87"/>
    </row>
    <row r="355" spans="1:15" x14ac:dyDescent="0.2">
      <c r="A355" s="32">
        <v>349</v>
      </c>
      <c r="B355" s="44" t="s">
        <v>1922</v>
      </c>
      <c r="C355" s="15">
        <v>10001522</v>
      </c>
      <c r="D355" s="15" t="s">
        <v>2238</v>
      </c>
      <c r="E355" s="32" t="s">
        <v>209</v>
      </c>
      <c r="F355" s="32" t="s">
        <v>210</v>
      </c>
      <c r="G355" s="32" t="s">
        <v>3</v>
      </c>
      <c r="H355" s="34">
        <v>2.41</v>
      </c>
      <c r="I355" s="35">
        <v>680</v>
      </c>
      <c r="J355" s="22"/>
      <c r="K355" s="113"/>
      <c r="L355" s="22"/>
      <c r="M355" s="22"/>
      <c r="N355" s="118">
        <f t="shared" si="27"/>
        <v>0</v>
      </c>
      <c r="O355" s="87"/>
    </row>
    <row r="356" spans="1:15" x14ac:dyDescent="0.2">
      <c r="A356" s="32">
        <v>350</v>
      </c>
      <c r="B356" s="44" t="s">
        <v>1922</v>
      </c>
      <c r="C356" s="15">
        <v>10001530</v>
      </c>
      <c r="D356" s="15" t="s">
        <v>2239</v>
      </c>
      <c r="E356" s="32" t="s">
        <v>203</v>
      </c>
      <c r="F356" s="32" t="s">
        <v>204</v>
      </c>
      <c r="G356" s="32" t="s">
        <v>3</v>
      </c>
      <c r="H356" s="34">
        <v>2.21</v>
      </c>
      <c r="I356" s="35">
        <v>12000</v>
      </c>
      <c r="J356" s="22"/>
      <c r="K356" s="113"/>
      <c r="L356" s="22"/>
      <c r="M356" s="22"/>
      <c r="N356" s="118">
        <f t="shared" si="27"/>
        <v>0</v>
      </c>
      <c r="O356" s="87"/>
    </row>
    <row r="357" spans="1:15" x14ac:dyDescent="0.2">
      <c r="A357" s="32">
        <v>351</v>
      </c>
      <c r="B357" s="44" t="s">
        <v>1922</v>
      </c>
      <c r="C357" s="15" t="s">
        <v>2241</v>
      </c>
      <c r="D357" s="15" t="s">
        <v>2240</v>
      </c>
      <c r="E357" s="32" t="s">
        <v>185</v>
      </c>
      <c r="F357" s="32" t="s">
        <v>186</v>
      </c>
      <c r="G357" s="32" t="s">
        <v>3</v>
      </c>
      <c r="H357" s="34">
        <v>2.82</v>
      </c>
      <c r="I357" s="35">
        <v>3200</v>
      </c>
      <c r="J357" s="22"/>
      <c r="K357" s="113"/>
      <c r="L357" s="22"/>
      <c r="M357" s="22"/>
      <c r="N357" s="118">
        <f t="shared" si="27"/>
        <v>0</v>
      </c>
      <c r="O357" s="87"/>
    </row>
    <row r="358" spans="1:15" hidden="1" x14ac:dyDescent="0.2">
      <c r="A358" s="36">
        <v>352</v>
      </c>
      <c r="B358" s="37"/>
      <c r="C358" s="38"/>
      <c r="D358" s="36"/>
      <c r="E358" s="36" t="s">
        <v>239</v>
      </c>
      <c r="F358" s="36" t="s">
        <v>240</v>
      </c>
      <c r="G358" s="36" t="s">
        <v>0</v>
      </c>
      <c r="H358" s="34">
        <v>0.9</v>
      </c>
      <c r="I358" s="39">
        <v>1050</v>
      </c>
      <c r="J358" s="22"/>
      <c r="K358" s="22"/>
      <c r="L358" s="22"/>
      <c r="M358" s="22"/>
      <c r="N358" s="23"/>
      <c r="O358" s="73"/>
    </row>
    <row r="359" spans="1:15" hidden="1" x14ac:dyDescent="0.2">
      <c r="A359" s="36">
        <v>353</v>
      </c>
      <c r="B359" s="37"/>
      <c r="C359" s="38"/>
      <c r="D359" s="36"/>
      <c r="E359" s="36" t="s">
        <v>572</v>
      </c>
      <c r="F359" s="36" t="s">
        <v>573</v>
      </c>
      <c r="G359" s="36" t="s">
        <v>3</v>
      </c>
      <c r="H359" s="34">
        <v>4.01</v>
      </c>
      <c r="I359" s="39">
        <v>50</v>
      </c>
      <c r="J359" s="22"/>
      <c r="K359" s="22"/>
      <c r="L359" s="22"/>
      <c r="M359" s="22"/>
      <c r="N359" s="23"/>
      <c r="O359" s="73"/>
    </row>
    <row r="360" spans="1:15" hidden="1" x14ac:dyDescent="0.2">
      <c r="A360" s="36">
        <v>354</v>
      </c>
      <c r="B360" s="37"/>
      <c r="C360" s="38"/>
      <c r="D360" s="36"/>
      <c r="E360" s="36" t="s">
        <v>1898</v>
      </c>
      <c r="F360" s="36" t="s">
        <v>1899</v>
      </c>
      <c r="G360" s="36" t="s">
        <v>3</v>
      </c>
      <c r="H360" s="34">
        <v>2.91</v>
      </c>
      <c r="I360" s="39">
        <v>10</v>
      </c>
      <c r="J360" s="22"/>
      <c r="K360" s="22"/>
      <c r="L360" s="22"/>
      <c r="M360" s="22"/>
      <c r="N360" s="23"/>
      <c r="O360" s="73"/>
    </row>
    <row r="361" spans="1:15" hidden="1" x14ac:dyDescent="0.2">
      <c r="A361" s="36">
        <v>355</v>
      </c>
      <c r="B361" s="37"/>
      <c r="C361" s="38"/>
      <c r="D361" s="36"/>
      <c r="E361" s="36" t="s">
        <v>142</v>
      </c>
      <c r="F361" s="36" t="s">
        <v>143</v>
      </c>
      <c r="G361" s="36" t="s">
        <v>3</v>
      </c>
      <c r="H361" s="34">
        <v>3.33</v>
      </c>
      <c r="I361" s="39">
        <v>1100</v>
      </c>
      <c r="J361" s="22"/>
      <c r="K361" s="22"/>
      <c r="L361" s="22"/>
      <c r="M361" s="22"/>
      <c r="N361" s="23"/>
      <c r="O361" s="73"/>
    </row>
    <row r="362" spans="1:15" hidden="1" x14ac:dyDescent="0.2">
      <c r="A362" s="36">
        <v>356</v>
      </c>
      <c r="B362" s="37"/>
      <c r="C362" s="38"/>
      <c r="D362" s="36"/>
      <c r="E362" s="36" t="s">
        <v>320</v>
      </c>
      <c r="F362" s="36" t="s">
        <v>321</v>
      </c>
      <c r="G362" s="36" t="s">
        <v>3</v>
      </c>
      <c r="H362" s="34">
        <v>4.83</v>
      </c>
      <c r="I362" s="39">
        <v>140</v>
      </c>
      <c r="J362" s="22"/>
      <c r="K362" s="22"/>
      <c r="L362" s="22"/>
      <c r="M362" s="22"/>
      <c r="N362" s="23"/>
      <c r="O362" s="73"/>
    </row>
    <row r="363" spans="1:15" hidden="1" x14ac:dyDescent="0.2">
      <c r="A363" s="36">
        <v>357</v>
      </c>
      <c r="B363" s="37"/>
      <c r="C363" s="38"/>
      <c r="D363" s="36"/>
      <c r="E363" s="36" t="s">
        <v>1721</v>
      </c>
      <c r="F363" s="36" t="s">
        <v>1722</v>
      </c>
      <c r="G363" s="36" t="s">
        <v>3</v>
      </c>
      <c r="H363" s="34">
        <v>3.66</v>
      </c>
      <c r="I363" s="39">
        <v>130</v>
      </c>
      <c r="J363" s="22"/>
      <c r="K363" s="22"/>
      <c r="L363" s="22"/>
      <c r="M363" s="22"/>
      <c r="N363" s="23"/>
      <c r="O363" s="73"/>
    </row>
    <row r="364" spans="1:15" x14ac:dyDescent="0.2">
      <c r="A364" s="32">
        <v>358</v>
      </c>
      <c r="B364" s="44" t="s">
        <v>1922</v>
      </c>
      <c r="C364" s="15">
        <v>63510</v>
      </c>
      <c r="D364" s="15" t="s">
        <v>2242</v>
      </c>
      <c r="E364" s="32" t="s">
        <v>1476</v>
      </c>
      <c r="F364" s="32" t="s">
        <v>1477</v>
      </c>
      <c r="G364" s="32" t="s">
        <v>3</v>
      </c>
      <c r="H364" s="34">
        <v>3.89</v>
      </c>
      <c r="I364" s="35">
        <v>1400</v>
      </c>
      <c r="J364" s="22"/>
      <c r="K364" s="113"/>
      <c r="L364" s="22"/>
      <c r="M364" s="22"/>
      <c r="N364" s="118">
        <f>K364*I364</f>
        <v>0</v>
      </c>
      <c r="O364" s="87"/>
    </row>
    <row r="365" spans="1:15" hidden="1" x14ac:dyDescent="0.2">
      <c r="A365" s="36">
        <v>359</v>
      </c>
      <c r="B365" s="37"/>
      <c r="C365" s="60"/>
      <c r="D365" s="60"/>
      <c r="E365" s="36" t="s">
        <v>1418</v>
      </c>
      <c r="F365" s="36" t="s">
        <v>1419</v>
      </c>
      <c r="G365" s="36" t="s">
        <v>3</v>
      </c>
      <c r="H365" s="34">
        <v>6.79</v>
      </c>
      <c r="I365" s="39">
        <v>1200</v>
      </c>
      <c r="J365" s="22"/>
      <c r="K365" s="22"/>
      <c r="L365" s="22"/>
      <c r="M365" s="22"/>
      <c r="N365" s="23"/>
      <c r="O365" s="73"/>
    </row>
    <row r="366" spans="1:15" x14ac:dyDescent="0.2">
      <c r="A366" s="32">
        <v>360</v>
      </c>
      <c r="B366" s="12" t="s">
        <v>1922</v>
      </c>
      <c r="C366" s="15">
        <v>15107</v>
      </c>
      <c r="D366" s="15" t="s">
        <v>2243</v>
      </c>
      <c r="E366" s="32" t="s">
        <v>224</v>
      </c>
      <c r="F366" s="32" t="s">
        <v>225</v>
      </c>
      <c r="G366" s="32" t="s">
        <v>3</v>
      </c>
      <c r="H366" s="34">
        <v>4.1900000000000004</v>
      </c>
      <c r="I366" s="35">
        <v>2000</v>
      </c>
      <c r="J366" s="22"/>
      <c r="K366" s="113"/>
      <c r="L366" s="22"/>
      <c r="M366" s="22"/>
      <c r="N366" s="118">
        <f t="shared" ref="N366:N367" si="28">K366*I366</f>
        <v>0</v>
      </c>
      <c r="O366" s="87"/>
    </row>
    <row r="367" spans="1:15" x14ac:dyDescent="0.2">
      <c r="A367" s="32">
        <v>361</v>
      </c>
      <c r="B367" s="44" t="s">
        <v>1922</v>
      </c>
      <c r="C367" s="15">
        <v>1805000</v>
      </c>
      <c r="D367" s="15" t="s">
        <v>2245</v>
      </c>
      <c r="E367" s="32" t="s">
        <v>1772</v>
      </c>
      <c r="F367" s="45" t="s">
        <v>2244</v>
      </c>
      <c r="G367" s="32" t="s">
        <v>0</v>
      </c>
      <c r="H367" s="34">
        <v>0.59</v>
      </c>
      <c r="I367" s="35">
        <v>210</v>
      </c>
      <c r="J367" s="22"/>
      <c r="K367" s="113"/>
      <c r="L367" s="22"/>
      <c r="M367" s="22"/>
      <c r="N367" s="118">
        <f t="shared" si="28"/>
        <v>0</v>
      </c>
      <c r="O367" s="87"/>
    </row>
    <row r="368" spans="1:15" hidden="1" x14ac:dyDescent="0.2">
      <c r="A368" s="36">
        <v>362</v>
      </c>
      <c r="B368" s="37"/>
      <c r="C368" s="38"/>
      <c r="D368" s="36"/>
      <c r="E368" s="36" t="s">
        <v>1196</v>
      </c>
      <c r="F368" s="36" t="s">
        <v>1197</v>
      </c>
      <c r="G368" s="36" t="s">
        <v>3</v>
      </c>
      <c r="H368" s="34">
        <v>8.35</v>
      </c>
      <c r="I368" s="39">
        <v>0</v>
      </c>
      <c r="J368" s="22"/>
      <c r="K368" s="22"/>
      <c r="L368" s="22"/>
      <c r="M368" s="22"/>
      <c r="N368" s="23"/>
      <c r="O368" s="73"/>
    </row>
    <row r="369" spans="1:15" hidden="1" x14ac:dyDescent="0.2">
      <c r="A369" s="36">
        <v>363</v>
      </c>
      <c r="B369" s="37"/>
      <c r="C369" s="38"/>
      <c r="D369" s="36"/>
      <c r="E369" s="36" t="s">
        <v>646</v>
      </c>
      <c r="F369" s="36" t="s">
        <v>647</v>
      </c>
      <c r="G369" s="36" t="s">
        <v>3</v>
      </c>
      <c r="H369" s="34">
        <v>4.16</v>
      </c>
      <c r="I369" s="39">
        <v>90</v>
      </c>
      <c r="J369" s="22"/>
      <c r="K369" s="22"/>
      <c r="L369" s="22"/>
      <c r="M369" s="22"/>
      <c r="N369" s="23"/>
      <c r="O369" s="73"/>
    </row>
    <row r="370" spans="1:15" hidden="1" x14ac:dyDescent="0.2">
      <c r="A370" s="36">
        <v>364</v>
      </c>
      <c r="B370" s="37"/>
      <c r="C370" s="38"/>
      <c r="D370" s="36"/>
      <c r="E370" s="36" t="s">
        <v>1748</v>
      </c>
      <c r="F370" s="36" t="s">
        <v>1749</v>
      </c>
      <c r="G370" s="36" t="s">
        <v>3</v>
      </c>
      <c r="H370" s="34">
        <v>3.91</v>
      </c>
      <c r="I370" s="39">
        <v>60</v>
      </c>
      <c r="J370" s="22"/>
      <c r="K370" s="22"/>
      <c r="L370" s="22"/>
      <c r="M370" s="22"/>
      <c r="N370" s="23"/>
      <c r="O370" s="73"/>
    </row>
    <row r="371" spans="1:15" ht="33.75" customHeight="1" x14ac:dyDescent="0.2">
      <c r="A371" s="30"/>
      <c r="B371" s="31" t="s">
        <v>2642</v>
      </c>
      <c r="C371" s="132" t="s">
        <v>1964</v>
      </c>
      <c r="D371" s="132"/>
      <c r="E371" s="132"/>
      <c r="F371" s="132"/>
      <c r="G371" s="132"/>
      <c r="H371" s="133"/>
      <c r="I371" s="132"/>
      <c r="J371" s="19"/>
      <c r="K371" s="116"/>
      <c r="L371" s="19"/>
      <c r="M371" s="106"/>
      <c r="N371" s="118"/>
      <c r="O371" s="87"/>
    </row>
    <row r="372" spans="1:15" x14ac:dyDescent="0.2">
      <c r="A372" s="32">
        <v>365</v>
      </c>
      <c r="B372" s="44" t="s">
        <v>1922</v>
      </c>
      <c r="C372" s="15" t="s">
        <v>2247</v>
      </c>
      <c r="D372" s="15" t="s">
        <v>2246</v>
      </c>
      <c r="E372" s="32" t="s">
        <v>900</v>
      </c>
      <c r="F372" s="32" t="s">
        <v>2726</v>
      </c>
      <c r="G372" s="32" t="s">
        <v>0</v>
      </c>
      <c r="H372" s="34">
        <v>0.06</v>
      </c>
      <c r="I372" s="35">
        <v>200000</v>
      </c>
      <c r="J372" s="22"/>
      <c r="K372" s="113"/>
      <c r="L372" s="22"/>
      <c r="M372" s="22"/>
      <c r="N372" s="118">
        <f t="shared" ref="N372" si="29">K372*I372</f>
        <v>0</v>
      </c>
      <c r="O372" s="87"/>
    </row>
    <row r="373" spans="1:15" hidden="1" x14ac:dyDescent="0.2">
      <c r="A373" s="36">
        <v>366</v>
      </c>
      <c r="B373" s="37"/>
      <c r="C373" s="38"/>
      <c r="D373" s="36"/>
      <c r="E373" s="36" t="s">
        <v>80</v>
      </c>
      <c r="F373" s="36" t="s">
        <v>81</v>
      </c>
      <c r="G373" s="36" t="s">
        <v>20</v>
      </c>
      <c r="H373" s="34">
        <v>1.72</v>
      </c>
      <c r="I373" s="39">
        <v>3900</v>
      </c>
      <c r="J373" s="22"/>
      <c r="K373" s="22"/>
      <c r="L373" s="22"/>
      <c r="M373" s="22"/>
      <c r="N373" s="23"/>
      <c r="O373" s="73"/>
    </row>
    <row r="374" spans="1:15" hidden="1" x14ac:dyDescent="0.2">
      <c r="A374" s="36">
        <v>367</v>
      </c>
      <c r="B374" s="37"/>
      <c r="C374" s="38"/>
      <c r="D374" s="36"/>
      <c r="E374" s="36" t="s">
        <v>1321</v>
      </c>
      <c r="F374" s="36" t="s">
        <v>1322</v>
      </c>
      <c r="G374" s="36" t="s">
        <v>20</v>
      </c>
      <c r="H374" s="34">
        <v>2.11</v>
      </c>
      <c r="I374" s="39">
        <v>140</v>
      </c>
      <c r="J374" s="22"/>
      <c r="K374" s="22"/>
      <c r="L374" s="22"/>
      <c r="M374" s="22"/>
      <c r="N374" s="23"/>
      <c r="O374" s="73"/>
    </row>
    <row r="375" spans="1:15" hidden="1" x14ac:dyDescent="0.2">
      <c r="A375" s="36">
        <v>368</v>
      </c>
      <c r="B375" s="37"/>
      <c r="C375" s="38"/>
      <c r="D375" s="36"/>
      <c r="E375" s="36" t="s">
        <v>1285</v>
      </c>
      <c r="F375" s="36" t="s">
        <v>1286</v>
      </c>
      <c r="G375" s="36" t="s">
        <v>3</v>
      </c>
      <c r="H375" s="34">
        <v>0</v>
      </c>
      <c r="I375" s="39">
        <v>750</v>
      </c>
      <c r="J375" s="22"/>
      <c r="K375" s="22"/>
      <c r="L375" s="22"/>
      <c r="M375" s="22"/>
      <c r="N375" s="23"/>
      <c r="O375" s="73"/>
    </row>
    <row r="376" spans="1:15" hidden="1" x14ac:dyDescent="0.2">
      <c r="A376" s="36">
        <v>369</v>
      </c>
      <c r="B376" s="37"/>
      <c r="C376" s="38"/>
      <c r="D376" s="41" t="s">
        <v>2253</v>
      </c>
      <c r="E376" s="36" t="s">
        <v>564</v>
      </c>
      <c r="F376" s="36" t="s">
        <v>565</v>
      </c>
      <c r="G376" s="36" t="s">
        <v>3</v>
      </c>
      <c r="H376" s="34">
        <v>12.72</v>
      </c>
      <c r="I376" s="39">
        <v>10</v>
      </c>
      <c r="J376" s="22"/>
      <c r="K376" s="22"/>
      <c r="L376" s="22"/>
      <c r="M376" s="22"/>
      <c r="N376" s="23"/>
      <c r="O376" s="73"/>
    </row>
    <row r="377" spans="1:15" hidden="1" x14ac:dyDescent="0.2">
      <c r="A377" s="36">
        <v>370</v>
      </c>
      <c r="B377" s="37"/>
      <c r="C377" s="38"/>
      <c r="D377" s="41" t="s">
        <v>2251</v>
      </c>
      <c r="E377" s="36" t="s">
        <v>1255</v>
      </c>
      <c r="F377" s="41" t="s">
        <v>2196</v>
      </c>
      <c r="G377" s="36" t="s">
        <v>3</v>
      </c>
      <c r="H377" s="34">
        <v>10.4</v>
      </c>
      <c r="I377" s="39">
        <v>50</v>
      </c>
      <c r="J377" s="22"/>
      <c r="K377" s="22"/>
      <c r="L377" s="22"/>
      <c r="M377" s="22"/>
      <c r="N377" s="23"/>
      <c r="O377" s="73"/>
    </row>
    <row r="378" spans="1:15" hidden="1" x14ac:dyDescent="0.2">
      <c r="A378" s="36">
        <v>371</v>
      </c>
      <c r="B378" s="37"/>
      <c r="C378" s="38"/>
      <c r="D378" s="36"/>
      <c r="E378" s="36" t="s">
        <v>144</v>
      </c>
      <c r="F378" s="36" t="s">
        <v>145</v>
      </c>
      <c r="G378" s="36" t="s">
        <v>3</v>
      </c>
      <c r="H378" s="34">
        <v>3.18</v>
      </c>
      <c r="I378" s="39">
        <v>500</v>
      </c>
      <c r="J378" s="22"/>
      <c r="K378" s="22"/>
      <c r="L378" s="22"/>
      <c r="M378" s="22"/>
      <c r="N378" s="23"/>
      <c r="O378" s="73"/>
    </row>
    <row r="379" spans="1:15" hidden="1" x14ac:dyDescent="0.2">
      <c r="A379" s="36">
        <v>372</v>
      </c>
      <c r="B379" s="37"/>
      <c r="C379" s="38"/>
      <c r="D379" s="41" t="s">
        <v>2252</v>
      </c>
      <c r="E379" s="36" t="s">
        <v>1327</v>
      </c>
      <c r="F379" s="36" t="s">
        <v>1328</v>
      </c>
      <c r="G379" s="36" t="s">
        <v>0</v>
      </c>
      <c r="H379" s="34">
        <v>0.17</v>
      </c>
      <c r="I379" s="39">
        <v>200000</v>
      </c>
      <c r="J379" s="22"/>
      <c r="K379" s="22"/>
      <c r="L379" s="22"/>
      <c r="M379" s="22"/>
      <c r="N379" s="23"/>
      <c r="O379" s="73"/>
    </row>
    <row r="380" spans="1:15" x14ac:dyDescent="0.2">
      <c r="A380" s="32">
        <v>373</v>
      </c>
      <c r="B380" s="44" t="s">
        <v>1922</v>
      </c>
      <c r="C380" s="15">
        <v>605100</v>
      </c>
      <c r="D380" s="15" t="s">
        <v>2582</v>
      </c>
      <c r="E380" s="32" t="s">
        <v>1688</v>
      </c>
      <c r="F380" s="32" t="s">
        <v>1689</v>
      </c>
      <c r="G380" s="32" t="s">
        <v>0</v>
      </c>
      <c r="H380" s="34">
        <v>8.16</v>
      </c>
      <c r="I380" s="35">
        <v>80</v>
      </c>
      <c r="J380" s="22"/>
      <c r="K380" s="113"/>
      <c r="L380" s="22"/>
      <c r="M380" s="22"/>
      <c r="N380" s="118">
        <f>K380*I380</f>
        <v>0</v>
      </c>
      <c r="O380" s="87"/>
    </row>
    <row r="381" spans="1:15" hidden="1" x14ac:dyDescent="0.2">
      <c r="A381" s="36">
        <v>374</v>
      </c>
      <c r="B381" s="37"/>
      <c r="C381" s="38"/>
      <c r="D381" s="36"/>
      <c r="E381" s="36" t="s">
        <v>409</v>
      </c>
      <c r="F381" s="36" t="s">
        <v>410</v>
      </c>
      <c r="G381" s="36" t="s">
        <v>20</v>
      </c>
      <c r="H381" s="34">
        <v>6.94</v>
      </c>
      <c r="I381" s="39">
        <v>500</v>
      </c>
      <c r="J381" s="22"/>
      <c r="K381" s="22"/>
      <c r="L381" s="22"/>
      <c r="M381" s="22"/>
      <c r="N381" s="23"/>
      <c r="O381" s="73"/>
    </row>
    <row r="382" spans="1:15" x14ac:dyDescent="0.2">
      <c r="A382" s="32">
        <v>375</v>
      </c>
      <c r="B382" s="44" t="s">
        <v>1922</v>
      </c>
      <c r="C382" s="15" t="s">
        <v>2249</v>
      </c>
      <c r="D382" s="15" t="s">
        <v>2248</v>
      </c>
      <c r="E382" s="32" t="s">
        <v>1729</v>
      </c>
      <c r="F382" s="32" t="s">
        <v>2724</v>
      </c>
      <c r="G382" s="32" t="s">
        <v>3</v>
      </c>
      <c r="H382" s="34">
        <v>3.36</v>
      </c>
      <c r="I382" s="35">
        <v>120</v>
      </c>
      <c r="J382" s="22"/>
      <c r="K382" s="113"/>
      <c r="L382" s="22"/>
      <c r="M382" s="22"/>
      <c r="N382" s="118">
        <f>K382*I382</f>
        <v>0</v>
      </c>
      <c r="O382" s="87"/>
    </row>
    <row r="383" spans="1:15" hidden="1" x14ac:dyDescent="0.2">
      <c r="A383" s="36">
        <v>376</v>
      </c>
      <c r="B383" s="37"/>
      <c r="C383" s="38"/>
      <c r="D383" s="36"/>
      <c r="E383" s="36" t="s">
        <v>605</v>
      </c>
      <c r="F383" s="36" t="s">
        <v>606</v>
      </c>
      <c r="G383" s="36" t="s">
        <v>20</v>
      </c>
      <c r="H383" s="34">
        <v>13.2</v>
      </c>
      <c r="I383" s="39">
        <v>170</v>
      </c>
      <c r="J383" s="22"/>
      <c r="K383" s="22"/>
      <c r="L383" s="22"/>
      <c r="M383" s="22"/>
      <c r="N383" s="23"/>
      <c r="O383" s="73"/>
    </row>
    <row r="384" spans="1:15" hidden="1" x14ac:dyDescent="0.2">
      <c r="A384" s="36">
        <v>377</v>
      </c>
      <c r="B384" s="37"/>
      <c r="C384" s="38"/>
      <c r="D384" s="36"/>
      <c r="E384" s="36" t="s">
        <v>570</v>
      </c>
      <c r="F384" s="36" t="s">
        <v>571</v>
      </c>
      <c r="G384" s="36" t="s">
        <v>231</v>
      </c>
      <c r="H384" s="34">
        <v>3.72</v>
      </c>
      <c r="I384" s="39">
        <v>180</v>
      </c>
      <c r="J384" s="22"/>
      <c r="K384" s="22"/>
      <c r="L384" s="22"/>
      <c r="M384" s="22"/>
      <c r="N384" s="23"/>
      <c r="O384" s="73"/>
    </row>
    <row r="385" spans="1:15" hidden="1" x14ac:dyDescent="0.2">
      <c r="A385" s="36">
        <v>378</v>
      </c>
      <c r="B385" s="37"/>
      <c r="C385" s="38"/>
      <c r="D385" s="41" t="s">
        <v>2254</v>
      </c>
      <c r="E385" s="36" t="s">
        <v>62</v>
      </c>
      <c r="F385" s="36" t="s">
        <v>63</v>
      </c>
      <c r="G385" s="36" t="s">
        <v>20</v>
      </c>
      <c r="H385" s="34">
        <v>3.14</v>
      </c>
      <c r="I385" s="39">
        <v>910</v>
      </c>
      <c r="J385" s="22"/>
      <c r="K385" s="22"/>
      <c r="L385" s="22"/>
      <c r="M385" s="22"/>
      <c r="N385" s="23"/>
      <c r="O385" s="73"/>
    </row>
    <row r="386" spans="1:15" hidden="1" x14ac:dyDescent="0.2">
      <c r="A386" s="36">
        <v>379</v>
      </c>
      <c r="B386" s="37"/>
      <c r="C386" s="38"/>
      <c r="D386" s="41" t="s">
        <v>2253</v>
      </c>
      <c r="E386" s="36" t="s">
        <v>1336</v>
      </c>
      <c r="F386" s="36" t="s">
        <v>1337</v>
      </c>
      <c r="G386" s="36" t="s">
        <v>0</v>
      </c>
      <c r="H386" s="34">
        <v>0.09</v>
      </c>
      <c r="I386" s="39">
        <v>840000</v>
      </c>
      <c r="J386" s="22"/>
      <c r="K386" s="22"/>
      <c r="L386" s="22"/>
      <c r="M386" s="22"/>
      <c r="N386" s="23"/>
      <c r="O386" s="73"/>
    </row>
    <row r="387" spans="1:15" x14ac:dyDescent="0.2">
      <c r="A387" s="32">
        <v>380</v>
      </c>
      <c r="B387" s="12" t="s">
        <v>1922</v>
      </c>
      <c r="C387" s="15">
        <v>90497</v>
      </c>
      <c r="D387" s="15" t="s">
        <v>2250</v>
      </c>
      <c r="E387" s="32" t="s">
        <v>1841</v>
      </c>
      <c r="F387" s="32" t="s">
        <v>2725</v>
      </c>
      <c r="G387" s="32" t="s">
        <v>0</v>
      </c>
      <c r="H387" s="34">
        <v>0.12</v>
      </c>
      <c r="I387" s="35">
        <v>3000</v>
      </c>
      <c r="J387" s="22"/>
      <c r="K387" s="113"/>
      <c r="L387" s="22"/>
      <c r="M387" s="22"/>
      <c r="N387" s="118">
        <f t="shared" ref="N387" si="30">K387*I387</f>
        <v>0</v>
      </c>
      <c r="O387" s="87"/>
    </row>
    <row r="388" spans="1:15" ht="33.75" customHeight="1" x14ac:dyDescent="0.2">
      <c r="A388" s="30"/>
      <c r="B388" s="31" t="s">
        <v>2642</v>
      </c>
      <c r="C388" s="130" t="s">
        <v>1965</v>
      </c>
      <c r="D388" s="130"/>
      <c r="E388" s="130"/>
      <c r="F388" s="130"/>
      <c r="G388" s="130"/>
      <c r="H388" s="131"/>
      <c r="I388" s="130"/>
      <c r="J388" s="19"/>
      <c r="K388" s="116"/>
      <c r="L388" s="19"/>
      <c r="M388" s="106"/>
      <c r="N388" s="118"/>
      <c r="O388" s="87"/>
    </row>
    <row r="389" spans="1:15" hidden="1" x14ac:dyDescent="0.2">
      <c r="A389" s="36">
        <v>381</v>
      </c>
      <c r="B389" s="37"/>
      <c r="C389" s="38"/>
      <c r="D389" s="36"/>
      <c r="E389" s="36" t="s">
        <v>1608</v>
      </c>
      <c r="F389" s="36" t="s">
        <v>1609</v>
      </c>
      <c r="G389" s="36" t="s">
        <v>20</v>
      </c>
      <c r="H389" s="34">
        <v>1.43</v>
      </c>
      <c r="I389" s="39">
        <v>1300</v>
      </c>
      <c r="J389" s="22"/>
      <c r="K389" s="22"/>
      <c r="L389" s="22"/>
      <c r="M389" s="22"/>
      <c r="N389" s="23"/>
      <c r="O389" s="73"/>
    </row>
    <row r="390" spans="1:15" s="2" customFormat="1" x14ac:dyDescent="0.2">
      <c r="A390" s="32">
        <v>382</v>
      </c>
      <c r="B390" s="44" t="s">
        <v>1922</v>
      </c>
      <c r="C390" s="15">
        <v>189281</v>
      </c>
      <c r="D390" s="15" t="s">
        <v>2255</v>
      </c>
      <c r="E390" s="32">
        <v>601088</v>
      </c>
      <c r="F390" s="32" t="s">
        <v>2723</v>
      </c>
      <c r="G390" s="32" t="s">
        <v>0</v>
      </c>
      <c r="H390" s="52">
        <v>0.43</v>
      </c>
      <c r="I390" s="35">
        <v>2300</v>
      </c>
      <c r="J390" s="24"/>
      <c r="K390" s="115"/>
      <c r="L390" s="24"/>
      <c r="M390" s="24"/>
      <c r="N390" s="118">
        <f t="shared" ref="N390:N395" si="31">K390*I390</f>
        <v>0</v>
      </c>
      <c r="O390" s="87"/>
    </row>
    <row r="391" spans="1:15" s="2" customFormat="1" x14ac:dyDescent="0.2">
      <c r="A391" s="32">
        <v>383</v>
      </c>
      <c r="B391" s="44" t="s">
        <v>1922</v>
      </c>
      <c r="C391" s="15">
        <v>189280</v>
      </c>
      <c r="D391" s="15" t="s">
        <v>2256</v>
      </c>
      <c r="E391" s="32" t="s">
        <v>1665</v>
      </c>
      <c r="F391" s="32" t="s">
        <v>2722</v>
      </c>
      <c r="G391" s="32" t="s">
        <v>0</v>
      </c>
      <c r="H391" s="52">
        <v>0.41</v>
      </c>
      <c r="I391" s="35">
        <v>2400</v>
      </c>
      <c r="J391" s="24"/>
      <c r="K391" s="115"/>
      <c r="L391" s="24"/>
      <c r="M391" s="24"/>
      <c r="N391" s="118">
        <f t="shared" si="31"/>
        <v>0</v>
      </c>
      <c r="O391" s="87"/>
    </row>
    <row r="392" spans="1:15" s="2" customFormat="1" x14ac:dyDescent="0.2">
      <c r="A392" s="32">
        <v>384</v>
      </c>
      <c r="B392" s="44" t="s">
        <v>1922</v>
      </c>
      <c r="C392" s="15">
        <v>189453</v>
      </c>
      <c r="D392" s="15" t="s">
        <v>2257</v>
      </c>
      <c r="E392" s="32" t="s">
        <v>436</v>
      </c>
      <c r="F392" s="32" t="s">
        <v>2720</v>
      </c>
      <c r="G392" s="32" t="s">
        <v>0</v>
      </c>
      <c r="H392" s="52">
        <v>0.7</v>
      </c>
      <c r="I392" s="35">
        <v>1900</v>
      </c>
      <c r="J392" s="24"/>
      <c r="K392" s="115"/>
      <c r="L392" s="24"/>
      <c r="M392" s="24"/>
      <c r="N392" s="118">
        <f t="shared" si="31"/>
        <v>0</v>
      </c>
      <c r="O392" s="87"/>
    </row>
    <row r="393" spans="1:15" s="2" customFormat="1" x14ac:dyDescent="0.2">
      <c r="A393" s="32">
        <v>385</v>
      </c>
      <c r="B393" s="44" t="s">
        <v>1922</v>
      </c>
      <c r="C393" s="15">
        <v>189505</v>
      </c>
      <c r="D393" s="15" t="s">
        <v>2258</v>
      </c>
      <c r="E393" s="32" t="s">
        <v>458</v>
      </c>
      <c r="F393" s="32" t="s">
        <v>2721</v>
      </c>
      <c r="G393" s="32" t="s">
        <v>0</v>
      </c>
      <c r="H393" s="52">
        <v>0.79</v>
      </c>
      <c r="I393" s="35">
        <v>1900</v>
      </c>
      <c r="J393" s="24"/>
      <c r="K393" s="115"/>
      <c r="L393" s="24"/>
      <c r="M393" s="24"/>
      <c r="N393" s="118">
        <f t="shared" si="31"/>
        <v>0</v>
      </c>
      <c r="O393" s="87"/>
    </row>
    <row r="394" spans="1:15" s="2" customFormat="1" x14ac:dyDescent="0.2">
      <c r="A394" s="32">
        <v>386</v>
      </c>
      <c r="B394" s="44" t="s">
        <v>1922</v>
      </c>
      <c r="C394" s="15">
        <v>189293</v>
      </c>
      <c r="D394" s="15" t="s">
        <v>2259</v>
      </c>
      <c r="E394" s="32" t="s">
        <v>935</v>
      </c>
      <c r="F394" s="32" t="s">
        <v>936</v>
      </c>
      <c r="G394" s="32" t="s">
        <v>0</v>
      </c>
      <c r="H394" s="52">
        <v>1.22</v>
      </c>
      <c r="I394" s="35">
        <v>600</v>
      </c>
      <c r="J394" s="24"/>
      <c r="K394" s="115"/>
      <c r="L394" s="24"/>
      <c r="M394" s="24"/>
      <c r="N394" s="118">
        <f t="shared" si="31"/>
        <v>0</v>
      </c>
      <c r="O394" s="87"/>
    </row>
    <row r="395" spans="1:15" s="2" customFormat="1" x14ac:dyDescent="0.2">
      <c r="A395" s="32">
        <v>387</v>
      </c>
      <c r="B395" s="44" t="s">
        <v>1922</v>
      </c>
      <c r="C395" s="15">
        <v>4510</v>
      </c>
      <c r="D395" s="15" t="s">
        <v>2261</v>
      </c>
      <c r="E395" s="32" t="s">
        <v>506</v>
      </c>
      <c r="F395" s="45" t="s">
        <v>2260</v>
      </c>
      <c r="G395" s="32" t="s">
        <v>0</v>
      </c>
      <c r="H395" s="52">
        <v>1.85</v>
      </c>
      <c r="I395" s="35">
        <v>260</v>
      </c>
      <c r="J395" s="24"/>
      <c r="K395" s="115"/>
      <c r="L395" s="24"/>
      <c r="M395" s="24"/>
      <c r="N395" s="118">
        <f t="shared" si="31"/>
        <v>0</v>
      </c>
      <c r="O395" s="87"/>
    </row>
    <row r="396" spans="1:15" hidden="1" x14ac:dyDescent="0.2">
      <c r="A396" s="55">
        <v>388</v>
      </c>
      <c r="B396" s="37"/>
      <c r="C396" s="38"/>
      <c r="D396" s="36"/>
      <c r="E396" s="36" t="s">
        <v>814</v>
      </c>
      <c r="F396" s="36" t="s">
        <v>815</v>
      </c>
      <c r="G396" s="36" t="s">
        <v>20</v>
      </c>
      <c r="H396" s="34">
        <v>0.94</v>
      </c>
      <c r="I396" s="39">
        <v>80</v>
      </c>
      <c r="J396" s="22"/>
      <c r="K396" s="22"/>
      <c r="L396" s="22"/>
      <c r="M396" s="22"/>
      <c r="N396" s="23"/>
      <c r="O396" s="73"/>
    </row>
    <row r="397" spans="1:15" hidden="1" x14ac:dyDescent="0.2">
      <c r="A397" s="36">
        <v>389</v>
      </c>
      <c r="B397" s="37"/>
      <c r="C397" s="38"/>
      <c r="D397" s="36"/>
      <c r="E397" s="36" t="s">
        <v>984</v>
      </c>
      <c r="F397" s="36" t="s">
        <v>985</v>
      </c>
      <c r="G397" s="36" t="s">
        <v>0</v>
      </c>
      <c r="H397" s="34">
        <v>0</v>
      </c>
      <c r="I397" s="39">
        <v>70</v>
      </c>
      <c r="J397" s="22"/>
      <c r="K397" s="22"/>
      <c r="L397" s="22"/>
      <c r="M397" s="22"/>
      <c r="N397" s="23"/>
      <c r="O397" s="73"/>
    </row>
    <row r="398" spans="1:15" x14ac:dyDescent="0.2">
      <c r="A398" s="32">
        <v>390</v>
      </c>
      <c r="B398" s="44" t="s">
        <v>1922</v>
      </c>
      <c r="C398" s="15">
        <v>21385</v>
      </c>
      <c r="D398" s="15" t="s">
        <v>2262</v>
      </c>
      <c r="E398" s="32" t="s">
        <v>1711</v>
      </c>
      <c r="F398" s="32" t="s">
        <v>1712</v>
      </c>
      <c r="G398" s="32" t="s">
        <v>0</v>
      </c>
      <c r="H398" s="34">
        <v>0.47</v>
      </c>
      <c r="I398" s="35">
        <v>1200</v>
      </c>
      <c r="J398" s="22"/>
      <c r="K398" s="113"/>
      <c r="L398" s="22"/>
      <c r="M398" s="22"/>
      <c r="N398" s="118">
        <f t="shared" ref="N398:N403" si="32">K398*I398</f>
        <v>0</v>
      </c>
      <c r="O398" s="87"/>
    </row>
    <row r="399" spans="1:15" x14ac:dyDescent="0.2">
      <c r="A399" s="32">
        <v>391</v>
      </c>
      <c r="B399" s="44" t="s">
        <v>1922</v>
      </c>
      <c r="C399" s="15">
        <v>13553</v>
      </c>
      <c r="D399" s="15" t="s">
        <v>2263</v>
      </c>
      <c r="E399" s="32" t="s">
        <v>1591</v>
      </c>
      <c r="F399" s="32" t="s">
        <v>1592</v>
      </c>
      <c r="G399" s="32" t="s">
        <v>0</v>
      </c>
      <c r="H399" s="34">
        <v>0.76</v>
      </c>
      <c r="I399" s="35">
        <v>2700</v>
      </c>
      <c r="J399" s="22"/>
      <c r="K399" s="113"/>
      <c r="L399" s="22"/>
      <c r="M399" s="22"/>
      <c r="N399" s="118">
        <f t="shared" si="32"/>
        <v>0</v>
      </c>
      <c r="O399" s="87"/>
    </row>
    <row r="400" spans="1:15" x14ac:dyDescent="0.2">
      <c r="A400" s="32">
        <v>392</v>
      </c>
      <c r="B400" s="12" t="s">
        <v>1922</v>
      </c>
      <c r="C400" s="15">
        <v>1772</v>
      </c>
      <c r="D400" s="15" t="s">
        <v>2000</v>
      </c>
      <c r="E400" s="32">
        <v>605890</v>
      </c>
      <c r="F400" s="32" t="s">
        <v>1999</v>
      </c>
      <c r="G400" s="32" t="s">
        <v>0</v>
      </c>
      <c r="H400" s="34"/>
      <c r="I400" s="35">
        <v>500</v>
      </c>
      <c r="J400" s="22"/>
      <c r="K400" s="113"/>
      <c r="L400" s="22"/>
      <c r="M400" s="22"/>
      <c r="N400" s="118">
        <f t="shared" si="32"/>
        <v>0</v>
      </c>
      <c r="O400" s="87"/>
    </row>
    <row r="401" spans="1:15" x14ac:dyDescent="0.2">
      <c r="A401" s="32">
        <v>393</v>
      </c>
      <c r="B401" s="44" t="s">
        <v>1922</v>
      </c>
      <c r="C401" s="15">
        <v>1701</v>
      </c>
      <c r="D401" s="15" t="s">
        <v>2001</v>
      </c>
      <c r="E401" s="32">
        <v>605891</v>
      </c>
      <c r="F401" s="32" t="s">
        <v>2002</v>
      </c>
      <c r="G401" s="45" t="s">
        <v>0</v>
      </c>
      <c r="H401" s="34"/>
      <c r="I401" s="35">
        <v>500</v>
      </c>
      <c r="J401" s="22"/>
      <c r="K401" s="113"/>
      <c r="L401" s="22"/>
      <c r="M401" s="22"/>
      <c r="N401" s="118">
        <f t="shared" si="32"/>
        <v>0</v>
      </c>
      <c r="O401" s="87"/>
    </row>
    <row r="402" spans="1:15" x14ac:dyDescent="0.2">
      <c r="A402" s="32">
        <v>394</v>
      </c>
      <c r="B402" s="44" t="s">
        <v>1922</v>
      </c>
      <c r="C402" s="15">
        <v>12108</v>
      </c>
      <c r="D402" s="15" t="s">
        <v>2004</v>
      </c>
      <c r="E402" s="32">
        <v>605892</v>
      </c>
      <c r="F402" s="32" t="s">
        <v>2719</v>
      </c>
      <c r="G402" s="45" t="s">
        <v>0</v>
      </c>
      <c r="H402" s="34"/>
      <c r="I402" s="35">
        <v>500</v>
      </c>
      <c r="J402" s="22"/>
      <c r="K402" s="113"/>
      <c r="L402" s="22"/>
      <c r="M402" s="22"/>
      <c r="N402" s="118">
        <f t="shared" si="32"/>
        <v>0</v>
      </c>
      <c r="O402" s="87"/>
    </row>
    <row r="403" spans="1:15" x14ac:dyDescent="0.2">
      <c r="A403" s="32">
        <v>395</v>
      </c>
      <c r="B403" s="44" t="s">
        <v>1922</v>
      </c>
      <c r="C403" s="15">
        <v>61630</v>
      </c>
      <c r="D403" s="15" t="s">
        <v>2005</v>
      </c>
      <c r="E403" s="32">
        <v>605893</v>
      </c>
      <c r="F403" s="32" t="s">
        <v>2006</v>
      </c>
      <c r="G403" s="45" t="s">
        <v>0</v>
      </c>
      <c r="H403" s="34"/>
      <c r="I403" s="35">
        <v>500</v>
      </c>
      <c r="J403" s="22"/>
      <c r="K403" s="113"/>
      <c r="L403" s="22"/>
      <c r="M403" s="22"/>
      <c r="N403" s="118">
        <f t="shared" si="32"/>
        <v>0</v>
      </c>
      <c r="O403" s="87"/>
    </row>
    <row r="404" spans="1:15" hidden="1" x14ac:dyDescent="0.2">
      <c r="A404" s="55">
        <v>396</v>
      </c>
      <c r="B404" s="37"/>
      <c r="C404" s="38"/>
      <c r="D404" s="70"/>
      <c r="E404" s="36" t="s">
        <v>152</v>
      </c>
      <c r="F404" s="36" t="s">
        <v>153</v>
      </c>
      <c r="G404" s="36" t="s">
        <v>20</v>
      </c>
      <c r="H404" s="34">
        <v>2.4500000000000002</v>
      </c>
      <c r="I404" s="39">
        <v>1000</v>
      </c>
      <c r="J404" s="22"/>
      <c r="K404" s="22"/>
      <c r="L404" s="22"/>
      <c r="M404" s="22"/>
      <c r="N404" s="23"/>
      <c r="O404" s="73"/>
    </row>
    <row r="405" spans="1:15" x14ac:dyDescent="0.2">
      <c r="A405" s="32">
        <v>397</v>
      </c>
      <c r="B405" s="44" t="s">
        <v>1922</v>
      </c>
      <c r="C405" s="15" t="s">
        <v>2265</v>
      </c>
      <c r="D405" s="15" t="s">
        <v>2264</v>
      </c>
      <c r="E405" s="32" t="s">
        <v>1363</v>
      </c>
      <c r="F405" s="32" t="s">
        <v>1364</v>
      </c>
      <c r="G405" s="32" t="s">
        <v>0</v>
      </c>
      <c r="H405" s="34">
        <v>0.28999999999999998</v>
      </c>
      <c r="I405" s="35">
        <v>61000</v>
      </c>
      <c r="J405" s="22"/>
      <c r="K405" s="113"/>
      <c r="L405" s="22"/>
      <c r="M405" s="22"/>
      <c r="N405" s="118">
        <f>K405*I405</f>
        <v>0</v>
      </c>
      <c r="O405" s="87"/>
    </row>
    <row r="406" spans="1:15" hidden="1" x14ac:dyDescent="0.2">
      <c r="A406" s="55">
        <v>398</v>
      </c>
      <c r="B406" s="63"/>
      <c r="C406" s="38"/>
      <c r="D406" s="36"/>
      <c r="E406" s="36" t="s">
        <v>424</v>
      </c>
      <c r="F406" s="36" t="s">
        <v>425</v>
      </c>
      <c r="G406" s="36" t="s">
        <v>0</v>
      </c>
      <c r="H406" s="34">
        <v>0.26</v>
      </c>
      <c r="I406" s="39">
        <v>48500</v>
      </c>
      <c r="J406" s="22"/>
      <c r="K406" s="22"/>
      <c r="L406" s="22"/>
      <c r="M406" s="22"/>
      <c r="N406" s="23"/>
      <c r="O406" s="73"/>
    </row>
    <row r="407" spans="1:15" hidden="1" x14ac:dyDescent="0.2">
      <c r="A407" s="36">
        <v>399</v>
      </c>
      <c r="B407" s="37"/>
      <c r="C407" s="38"/>
      <c r="D407" s="36"/>
      <c r="E407" s="36" t="s">
        <v>407</v>
      </c>
      <c r="F407" s="36" t="s">
        <v>408</v>
      </c>
      <c r="G407" s="36" t="s">
        <v>3</v>
      </c>
      <c r="H407" s="34">
        <v>3.63</v>
      </c>
      <c r="I407" s="39">
        <v>550</v>
      </c>
      <c r="J407" s="22"/>
      <c r="K407" s="22"/>
      <c r="L407" s="22"/>
      <c r="M407" s="22"/>
      <c r="N407" s="23"/>
      <c r="O407" s="73"/>
    </row>
    <row r="408" spans="1:15" hidden="1" x14ac:dyDescent="0.2">
      <c r="A408" s="55">
        <v>400</v>
      </c>
      <c r="B408" s="37"/>
      <c r="C408" s="38"/>
      <c r="D408" s="36"/>
      <c r="E408" s="36" t="s">
        <v>220</v>
      </c>
      <c r="F408" s="36" t="s">
        <v>2583</v>
      </c>
      <c r="G408" s="36" t="s">
        <v>0</v>
      </c>
      <c r="H408" s="34">
        <v>0.56999999999999995</v>
      </c>
      <c r="I408" s="39">
        <v>3000</v>
      </c>
      <c r="J408" s="22"/>
      <c r="K408" s="22"/>
      <c r="L408" s="22"/>
      <c r="M408" s="22"/>
      <c r="N408" s="23"/>
      <c r="O408" s="73"/>
    </row>
    <row r="409" spans="1:15" hidden="1" x14ac:dyDescent="0.2">
      <c r="A409" s="36">
        <v>401</v>
      </c>
      <c r="B409" s="37"/>
      <c r="C409" s="38"/>
      <c r="D409" s="36"/>
      <c r="E409" s="36" t="s">
        <v>1348</v>
      </c>
      <c r="F409" s="36" t="s">
        <v>2584</v>
      </c>
      <c r="G409" s="36" t="s">
        <v>0</v>
      </c>
      <c r="H409" s="34">
        <v>0.4</v>
      </c>
      <c r="I409" s="39">
        <v>62000</v>
      </c>
      <c r="J409" s="22"/>
      <c r="K409" s="22"/>
      <c r="L409" s="22"/>
      <c r="M409" s="22"/>
      <c r="N409" s="23"/>
      <c r="O409" s="73"/>
    </row>
    <row r="410" spans="1:15" hidden="1" x14ac:dyDescent="0.2">
      <c r="A410" s="55">
        <v>402</v>
      </c>
      <c r="B410" s="37"/>
      <c r="C410" s="38"/>
      <c r="D410" s="36"/>
      <c r="E410" s="36" t="s">
        <v>460</v>
      </c>
      <c r="F410" s="36" t="s">
        <v>461</v>
      </c>
      <c r="G410" s="36" t="s">
        <v>0</v>
      </c>
      <c r="H410" s="34">
        <v>0.4</v>
      </c>
      <c r="I410" s="39">
        <v>10500</v>
      </c>
      <c r="J410" s="22"/>
      <c r="K410" s="22"/>
      <c r="L410" s="22"/>
      <c r="M410" s="22"/>
      <c r="N410" s="23"/>
      <c r="O410" s="73"/>
    </row>
    <row r="411" spans="1:15" hidden="1" x14ac:dyDescent="0.2">
      <c r="A411" s="36">
        <v>403</v>
      </c>
      <c r="B411" s="37"/>
      <c r="C411" s="38"/>
      <c r="D411" s="41" t="s">
        <v>2266</v>
      </c>
      <c r="E411" s="36" t="s">
        <v>464</v>
      </c>
      <c r="F411" s="36" t="s">
        <v>465</v>
      </c>
      <c r="G411" s="36" t="s">
        <v>0</v>
      </c>
      <c r="H411" s="34">
        <v>0.45</v>
      </c>
      <c r="I411" s="39">
        <v>750</v>
      </c>
      <c r="J411" s="22"/>
      <c r="K411" s="22"/>
      <c r="L411" s="22"/>
      <c r="M411" s="22"/>
      <c r="N411" s="23"/>
      <c r="O411" s="73"/>
    </row>
    <row r="412" spans="1:15" hidden="1" x14ac:dyDescent="0.2">
      <c r="A412" s="55">
        <v>404</v>
      </c>
      <c r="B412" s="37"/>
      <c r="C412" s="38"/>
      <c r="D412" s="36"/>
      <c r="E412" s="36" t="s">
        <v>11</v>
      </c>
      <c r="F412" s="36" t="s">
        <v>12</v>
      </c>
      <c r="G412" s="36" t="s">
        <v>0</v>
      </c>
      <c r="H412" s="34">
        <v>1.0900000000000001</v>
      </c>
      <c r="I412" s="39">
        <v>45000</v>
      </c>
      <c r="J412" s="22"/>
      <c r="K412" s="22"/>
      <c r="L412" s="22"/>
      <c r="M412" s="22"/>
      <c r="N412" s="23"/>
      <c r="O412" s="73"/>
    </row>
    <row r="413" spans="1:15" hidden="1" x14ac:dyDescent="0.2">
      <c r="A413" s="36">
        <v>405</v>
      </c>
      <c r="B413" s="37"/>
      <c r="C413" s="38"/>
      <c r="D413" s="36"/>
      <c r="E413" s="36" t="s">
        <v>1043</v>
      </c>
      <c r="F413" s="36" t="s">
        <v>1044</v>
      </c>
      <c r="G413" s="36" t="s">
        <v>0</v>
      </c>
      <c r="H413" s="34">
        <v>0</v>
      </c>
      <c r="I413" s="39">
        <v>90000</v>
      </c>
      <c r="J413" s="22"/>
      <c r="K413" s="22"/>
      <c r="L413" s="22"/>
      <c r="M413" s="22"/>
      <c r="N413" s="23"/>
      <c r="O413" s="73"/>
    </row>
    <row r="414" spans="1:15" x14ac:dyDescent="0.2">
      <c r="A414" s="32">
        <v>406</v>
      </c>
      <c r="B414" s="44" t="s">
        <v>1922</v>
      </c>
      <c r="C414" s="16" t="s">
        <v>2267</v>
      </c>
      <c r="D414" s="16" t="s">
        <v>2285</v>
      </c>
      <c r="E414" s="32" t="s">
        <v>398</v>
      </c>
      <c r="F414" s="32" t="s">
        <v>2585</v>
      </c>
      <c r="G414" s="32" t="s">
        <v>0</v>
      </c>
      <c r="H414" s="34">
        <v>0.98</v>
      </c>
      <c r="I414" s="35">
        <v>500</v>
      </c>
      <c r="J414" s="22"/>
      <c r="K414" s="113"/>
      <c r="L414" s="22"/>
      <c r="M414" s="22"/>
      <c r="N414" s="118">
        <f>K414*I414</f>
        <v>0</v>
      </c>
      <c r="O414" s="87"/>
    </row>
    <row r="415" spans="1:15" hidden="1" x14ac:dyDescent="0.2">
      <c r="A415" s="36">
        <v>407</v>
      </c>
      <c r="B415" s="37"/>
      <c r="C415" s="38"/>
      <c r="D415" s="36"/>
      <c r="E415" s="36" t="s">
        <v>338</v>
      </c>
      <c r="F415" s="36" t="s">
        <v>339</v>
      </c>
      <c r="G415" s="36" t="s">
        <v>0</v>
      </c>
      <c r="H415" s="34">
        <v>0.68</v>
      </c>
      <c r="I415" s="39">
        <v>1000</v>
      </c>
      <c r="J415" s="22"/>
      <c r="K415" s="22"/>
      <c r="L415" s="22"/>
      <c r="M415" s="22"/>
      <c r="N415" s="23"/>
      <c r="O415" s="73"/>
    </row>
    <row r="416" spans="1:15" hidden="1" x14ac:dyDescent="0.2">
      <c r="A416" s="55">
        <v>408</v>
      </c>
      <c r="B416" s="71"/>
      <c r="C416" s="72"/>
      <c r="D416" s="73"/>
      <c r="E416" s="73">
        <v>605880</v>
      </c>
      <c r="F416" s="74" t="s">
        <v>2586</v>
      </c>
      <c r="G416" s="74" t="s">
        <v>0</v>
      </c>
      <c r="H416" s="75"/>
      <c r="I416" s="76">
        <v>120000</v>
      </c>
      <c r="J416" s="23"/>
      <c r="K416" s="23"/>
      <c r="L416" s="23"/>
      <c r="M416" s="23"/>
      <c r="N416" s="23"/>
      <c r="O416" s="73"/>
    </row>
    <row r="417" spans="1:15" hidden="1" x14ac:dyDescent="0.2">
      <c r="A417" s="36">
        <v>409</v>
      </c>
      <c r="B417" s="37"/>
      <c r="C417" s="38"/>
      <c r="D417" s="36"/>
      <c r="E417" s="36">
        <v>600958</v>
      </c>
      <c r="F417" s="36" t="s">
        <v>958</v>
      </c>
      <c r="G417" s="36" t="s">
        <v>0</v>
      </c>
      <c r="H417" s="34">
        <v>0</v>
      </c>
      <c r="I417" s="39">
        <v>120000</v>
      </c>
      <c r="J417" s="22"/>
      <c r="K417" s="22"/>
      <c r="L417" s="22"/>
      <c r="M417" s="22"/>
      <c r="N417" s="23"/>
      <c r="O417" s="73"/>
    </row>
    <row r="418" spans="1:15" hidden="1" x14ac:dyDescent="0.2">
      <c r="A418" s="55">
        <v>410</v>
      </c>
      <c r="B418" s="37"/>
      <c r="C418" s="38"/>
      <c r="D418" s="36"/>
      <c r="E418" s="36" t="s">
        <v>521</v>
      </c>
      <c r="F418" s="36" t="s">
        <v>522</v>
      </c>
      <c r="G418" s="36" t="s">
        <v>3</v>
      </c>
      <c r="H418" s="34">
        <v>3.18</v>
      </c>
      <c r="I418" s="39">
        <v>90</v>
      </c>
      <c r="J418" s="22"/>
      <c r="K418" s="22"/>
      <c r="L418" s="22"/>
      <c r="M418" s="22"/>
      <c r="N418" s="23"/>
      <c r="O418" s="73"/>
    </row>
    <row r="419" spans="1:15" hidden="1" x14ac:dyDescent="0.2">
      <c r="A419" s="36">
        <v>411</v>
      </c>
      <c r="B419" s="37"/>
      <c r="C419" s="38"/>
      <c r="D419" s="36"/>
      <c r="E419" s="36" t="s">
        <v>64</v>
      </c>
      <c r="F419" s="36" t="s">
        <v>65</v>
      </c>
      <c r="G419" s="36" t="s">
        <v>20</v>
      </c>
      <c r="H419" s="34">
        <v>4.3</v>
      </c>
      <c r="I419" s="39">
        <v>7000</v>
      </c>
      <c r="J419" s="22"/>
      <c r="K419" s="22"/>
      <c r="L419" s="22"/>
      <c r="M419" s="22"/>
      <c r="N419" s="23"/>
      <c r="O419" s="73"/>
    </row>
    <row r="420" spans="1:15" x14ac:dyDescent="0.2">
      <c r="A420" s="32">
        <v>412</v>
      </c>
      <c r="B420" s="12" t="s">
        <v>1922</v>
      </c>
      <c r="C420" s="16" t="s">
        <v>2269</v>
      </c>
      <c r="D420" s="16" t="s">
        <v>2268</v>
      </c>
      <c r="E420" s="32" t="s">
        <v>1329</v>
      </c>
      <c r="F420" s="32" t="s">
        <v>1330</v>
      </c>
      <c r="G420" s="32" t="s">
        <v>0</v>
      </c>
      <c r="H420" s="34">
        <v>0.32</v>
      </c>
      <c r="I420" s="35">
        <v>260000</v>
      </c>
      <c r="J420" s="22"/>
      <c r="K420" s="113"/>
      <c r="L420" s="22"/>
      <c r="M420" s="22"/>
      <c r="N420" s="118">
        <f t="shared" ref="N420:N421" si="33">K420*I420</f>
        <v>0</v>
      </c>
      <c r="O420" s="87"/>
    </row>
    <row r="421" spans="1:15" x14ac:dyDescent="0.2">
      <c r="A421" s="32">
        <v>413</v>
      </c>
      <c r="B421" s="12" t="s">
        <v>1922</v>
      </c>
      <c r="C421" s="16">
        <v>24681</v>
      </c>
      <c r="D421" s="16" t="s">
        <v>2270</v>
      </c>
      <c r="E421" s="32" t="s">
        <v>1693</v>
      </c>
      <c r="F421" s="32" t="s">
        <v>1694</v>
      </c>
      <c r="G421" s="32" t="s">
        <v>0</v>
      </c>
      <c r="H421" s="34">
        <v>0.28999999999999998</v>
      </c>
      <c r="I421" s="35">
        <v>2500</v>
      </c>
      <c r="J421" s="22"/>
      <c r="K421" s="113"/>
      <c r="L421" s="22"/>
      <c r="M421" s="22"/>
      <c r="N421" s="118">
        <f t="shared" si="33"/>
        <v>0</v>
      </c>
      <c r="O421" s="87"/>
    </row>
    <row r="422" spans="1:15" hidden="1" x14ac:dyDescent="0.2">
      <c r="A422" s="55">
        <v>414</v>
      </c>
      <c r="B422" s="37"/>
      <c r="C422" s="42"/>
      <c r="D422" s="42"/>
      <c r="E422" s="36" t="s">
        <v>816</v>
      </c>
      <c r="F422" s="36" t="s">
        <v>817</v>
      </c>
      <c r="G422" s="36" t="s">
        <v>20</v>
      </c>
      <c r="H422" s="34">
        <v>2.23</v>
      </c>
      <c r="I422" s="39">
        <v>100</v>
      </c>
      <c r="J422" s="22"/>
      <c r="K422" s="22"/>
      <c r="L422" s="22"/>
      <c r="M422" s="22"/>
      <c r="N422" s="23"/>
      <c r="O422" s="73"/>
    </row>
    <row r="423" spans="1:15" hidden="1" x14ac:dyDescent="0.2">
      <c r="A423" s="36">
        <v>415</v>
      </c>
      <c r="B423" s="37"/>
      <c r="C423" s="38"/>
      <c r="D423" s="36"/>
      <c r="E423" s="36" t="s">
        <v>255</v>
      </c>
      <c r="F423" s="36" t="s">
        <v>256</v>
      </c>
      <c r="G423" s="36" t="s">
        <v>3</v>
      </c>
      <c r="H423" s="34">
        <v>2.11</v>
      </c>
      <c r="I423" s="39">
        <v>500</v>
      </c>
      <c r="J423" s="22"/>
      <c r="K423" s="22"/>
      <c r="L423" s="22"/>
      <c r="M423" s="22"/>
      <c r="N423" s="23"/>
      <c r="O423" s="73"/>
    </row>
    <row r="424" spans="1:15" hidden="1" x14ac:dyDescent="0.2">
      <c r="A424" s="55">
        <v>416</v>
      </c>
      <c r="B424" s="37"/>
      <c r="C424" s="38"/>
      <c r="D424" s="36"/>
      <c r="E424" s="36" t="s">
        <v>249</v>
      </c>
      <c r="F424" s="36" t="s">
        <v>250</v>
      </c>
      <c r="G424" s="36" t="s">
        <v>3</v>
      </c>
      <c r="H424" s="34">
        <v>2.11</v>
      </c>
      <c r="I424" s="39">
        <v>500</v>
      </c>
      <c r="J424" s="22"/>
      <c r="K424" s="22"/>
      <c r="L424" s="22"/>
      <c r="M424" s="22"/>
      <c r="N424" s="23"/>
      <c r="O424" s="73"/>
    </row>
    <row r="425" spans="1:15" hidden="1" x14ac:dyDescent="0.2">
      <c r="A425" s="36">
        <v>417</v>
      </c>
      <c r="B425" s="37"/>
      <c r="C425" s="38"/>
      <c r="D425" s="36"/>
      <c r="E425" s="36" t="s">
        <v>1296</v>
      </c>
      <c r="F425" s="36" t="s">
        <v>1297</v>
      </c>
      <c r="G425" s="36" t="s">
        <v>3</v>
      </c>
      <c r="H425" s="34">
        <v>0</v>
      </c>
      <c r="I425" s="39">
        <v>5</v>
      </c>
      <c r="J425" s="22"/>
      <c r="K425" s="22"/>
      <c r="L425" s="22"/>
      <c r="M425" s="22"/>
      <c r="N425" s="23"/>
      <c r="O425" s="73"/>
    </row>
    <row r="426" spans="1:15" x14ac:dyDescent="0.2">
      <c r="A426" s="32">
        <v>418</v>
      </c>
      <c r="B426" s="44" t="s">
        <v>1922</v>
      </c>
      <c r="C426" s="16">
        <v>28519</v>
      </c>
      <c r="D426" s="16" t="s">
        <v>2587</v>
      </c>
      <c r="E426" s="32" t="s">
        <v>1394</v>
      </c>
      <c r="F426" s="32" t="s">
        <v>1395</v>
      </c>
      <c r="G426" s="32" t="s">
        <v>0</v>
      </c>
      <c r="H426" s="34">
        <v>0.41</v>
      </c>
      <c r="I426" s="35">
        <v>24000</v>
      </c>
      <c r="J426" s="22"/>
      <c r="K426" s="113"/>
      <c r="L426" s="22"/>
      <c r="M426" s="22"/>
      <c r="N426" s="118">
        <f>K426*I426</f>
        <v>0</v>
      </c>
      <c r="O426" s="87"/>
    </row>
    <row r="427" spans="1:15" hidden="1" x14ac:dyDescent="0.2">
      <c r="A427" s="36">
        <v>419</v>
      </c>
      <c r="B427" s="37"/>
      <c r="C427" s="38"/>
      <c r="D427" s="36"/>
      <c r="E427" s="36" t="s">
        <v>54</v>
      </c>
      <c r="F427" s="36" t="s">
        <v>55</v>
      </c>
      <c r="G427" s="36" t="s">
        <v>0</v>
      </c>
      <c r="H427" s="34">
        <v>0.43</v>
      </c>
      <c r="I427" s="39">
        <v>9000</v>
      </c>
      <c r="J427" s="22"/>
      <c r="K427" s="22"/>
      <c r="L427" s="22"/>
      <c r="M427" s="22"/>
      <c r="N427" s="23"/>
      <c r="O427" s="73"/>
    </row>
    <row r="428" spans="1:15" hidden="1" x14ac:dyDescent="0.2">
      <c r="A428" s="55">
        <v>420</v>
      </c>
      <c r="B428" s="37"/>
      <c r="C428" s="38"/>
      <c r="D428" s="36"/>
      <c r="E428" s="36" t="s">
        <v>213</v>
      </c>
      <c r="F428" s="36" t="s">
        <v>214</v>
      </c>
      <c r="G428" s="36" t="s">
        <v>3</v>
      </c>
      <c r="H428" s="34">
        <v>2.5499999999999998</v>
      </c>
      <c r="I428" s="39">
        <v>520</v>
      </c>
      <c r="J428" s="22"/>
      <c r="K428" s="22"/>
      <c r="L428" s="22"/>
      <c r="M428" s="22"/>
      <c r="N428" s="23"/>
      <c r="O428" s="73"/>
    </row>
    <row r="429" spans="1:15" hidden="1" x14ac:dyDescent="0.2">
      <c r="A429" s="36">
        <v>421</v>
      </c>
      <c r="B429" s="37"/>
      <c r="C429" s="38"/>
      <c r="D429" s="36"/>
      <c r="E429" s="36" t="s">
        <v>286</v>
      </c>
      <c r="F429" s="36" t="s">
        <v>287</v>
      </c>
      <c r="G429" s="36" t="s">
        <v>0</v>
      </c>
      <c r="H429" s="34">
        <v>0.38</v>
      </c>
      <c r="I429" s="39">
        <v>2100</v>
      </c>
      <c r="J429" s="22"/>
      <c r="K429" s="22"/>
      <c r="L429" s="22"/>
      <c r="M429" s="22"/>
      <c r="N429" s="23"/>
      <c r="O429" s="73"/>
    </row>
    <row r="430" spans="1:15" x14ac:dyDescent="0.2">
      <c r="A430" s="32">
        <v>422</v>
      </c>
      <c r="B430" s="44" t="s">
        <v>1922</v>
      </c>
      <c r="C430" s="16" t="s">
        <v>2589</v>
      </c>
      <c r="D430" s="16" t="s">
        <v>2588</v>
      </c>
      <c r="E430" s="32" t="s">
        <v>852</v>
      </c>
      <c r="F430" s="32" t="s">
        <v>853</v>
      </c>
      <c r="G430" s="32" t="s">
        <v>0</v>
      </c>
      <c r="H430" s="34">
        <v>0.65</v>
      </c>
      <c r="I430" s="35">
        <v>60</v>
      </c>
      <c r="J430" s="22"/>
      <c r="K430" s="113"/>
      <c r="L430" s="22"/>
      <c r="M430" s="22"/>
      <c r="N430" s="118">
        <f>K430*I430</f>
        <v>0</v>
      </c>
      <c r="O430" s="87"/>
    </row>
    <row r="431" spans="1:15" hidden="1" x14ac:dyDescent="0.2">
      <c r="A431" s="36">
        <v>423</v>
      </c>
      <c r="B431" s="37"/>
      <c r="C431" s="38"/>
      <c r="D431" s="77"/>
      <c r="E431" s="36" t="s">
        <v>840</v>
      </c>
      <c r="F431" s="36" t="s">
        <v>841</v>
      </c>
      <c r="G431" s="36" t="s">
        <v>3</v>
      </c>
      <c r="H431" s="34">
        <v>5.25</v>
      </c>
      <c r="I431" s="39">
        <v>9</v>
      </c>
      <c r="J431" s="22"/>
      <c r="K431" s="22"/>
      <c r="L431" s="22"/>
      <c r="M431" s="22"/>
      <c r="N431" s="23"/>
      <c r="O431" s="73"/>
    </row>
    <row r="432" spans="1:15" hidden="1" x14ac:dyDescent="0.2">
      <c r="A432" s="55">
        <v>424</v>
      </c>
      <c r="B432" s="37"/>
      <c r="C432" s="38"/>
      <c r="D432" s="36"/>
      <c r="E432" s="36" t="s">
        <v>1468</v>
      </c>
      <c r="F432" s="36" t="s">
        <v>1469</v>
      </c>
      <c r="G432" s="36" t="s">
        <v>3</v>
      </c>
      <c r="H432" s="34">
        <v>6.71</v>
      </c>
      <c r="I432" s="39">
        <v>800</v>
      </c>
      <c r="J432" s="22"/>
      <c r="K432" s="22"/>
      <c r="L432" s="22"/>
      <c r="M432" s="22"/>
      <c r="N432" s="23"/>
      <c r="O432" s="73"/>
    </row>
    <row r="433" spans="1:15" hidden="1" x14ac:dyDescent="0.2">
      <c r="A433" s="36">
        <v>425</v>
      </c>
      <c r="B433" s="37"/>
      <c r="C433" s="38"/>
      <c r="D433" s="36"/>
      <c r="E433" s="36" t="s">
        <v>1294</v>
      </c>
      <c r="F433" s="36" t="s">
        <v>1295</v>
      </c>
      <c r="G433" s="36" t="s">
        <v>3</v>
      </c>
      <c r="H433" s="34">
        <v>0</v>
      </c>
      <c r="I433" s="39">
        <v>5</v>
      </c>
      <c r="J433" s="22"/>
      <c r="K433" s="22"/>
      <c r="L433" s="22"/>
      <c r="M433" s="22"/>
      <c r="N433" s="23"/>
      <c r="O433" s="73"/>
    </row>
    <row r="434" spans="1:15" x14ac:dyDescent="0.2">
      <c r="A434" s="32">
        <v>426</v>
      </c>
      <c r="B434" s="44" t="s">
        <v>1922</v>
      </c>
      <c r="C434" s="16">
        <v>14055</v>
      </c>
      <c r="D434" s="16" t="s">
        <v>2271</v>
      </c>
      <c r="E434" s="32" t="s">
        <v>1686</v>
      </c>
      <c r="F434" s="32" t="s">
        <v>1687</v>
      </c>
      <c r="G434" s="32" t="s">
        <v>0</v>
      </c>
      <c r="H434" s="34">
        <v>0.28999999999999998</v>
      </c>
      <c r="I434" s="35">
        <v>2500</v>
      </c>
      <c r="J434" s="22"/>
      <c r="K434" s="113"/>
      <c r="L434" s="22"/>
      <c r="M434" s="22"/>
      <c r="N434" s="118">
        <f>K434*I434</f>
        <v>0</v>
      </c>
      <c r="O434" s="87"/>
    </row>
    <row r="435" spans="1:15" hidden="1" x14ac:dyDescent="0.2">
      <c r="A435" s="36">
        <v>427</v>
      </c>
      <c r="B435" s="37"/>
      <c r="C435" s="38"/>
      <c r="D435" s="36"/>
      <c r="E435" s="36" t="s">
        <v>346</v>
      </c>
      <c r="F435" s="36" t="s">
        <v>347</v>
      </c>
      <c r="G435" s="36" t="s">
        <v>20</v>
      </c>
      <c r="H435" s="34">
        <v>5.0199999999999996</v>
      </c>
      <c r="I435" s="39">
        <v>300</v>
      </c>
      <c r="J435" s="22"/>
      <c r="K435" s="22"/>
      <c r="L435" s="22"/>
      <c r="M435" s="22"/>
      <c r="N435" s="23"/>
      <c r="O435" s="73"/>
    </row>
    <row r="436" spans="1:15" hidden="1" x14ac:dyDescent="0.2">
      <c r="A436" s="55">
        <v>428</v>
      </c>
      <c r="B436" s="37"/>
      <c r="C436" s="67">
        <v>213311</v>
      </c>
      <c r="D436" s="67" t="s">
        <v>2590</v>
      </c>
      <c r="E436" s="36" t="s">
        <v>1383</v>
      </c>
      <c r="F436" s="36" t="s">
        <v>1384</v>
      </c>
      <c r="G436" s="36" t="s">
        <v>0</v>
      </c>
      <c r="H436" s="34">
        <v>0.37</v>
      </c>
      <c r="I436" s="39">
        <v>32000</v>
      </c>
      <c r="J436" s="22"/>
      <c r="K436" s="22"/>
      <c r="L436" s="22"/>
      <c r="M436" s="22"/>
      <c r="N436" s="23"/>
      <c r="O436" s="73"/>
    </row>
    <row r="437" spans="1:15" hidden="1" x14ac:dyDescent="0.2">
      <c r="A437" s="36">
        <v>429</v>
      </c>
      <c r="B437" s="37"/>
      <c r="C437" s="38"/>
      <c r="D437" s="36"/>
      <c r="E437" s="36" t="s">
        <v>288</v>
      </c>
      <c r="F437" s="36" t="s">
        <v>289</v>
      </c>
      <c r="G437" s="36" t="s">
        <v>3</v>
      </c>
      <c r="H437" s="34">
        <v>3.09</v>
      </c>
      <c r="I437" s="39">
        <v>280</v>
      </c>
      <c r="J437" s="22"/>
      <c r="K437" s="22"/>
      <c r="L437" s="22"/>
      <c r="M437" s="22"/>
      <c r="N437" s="23"/>
      <c r="O437" s="73"/>
    </row>
    <row r="438" spans="1:15" hidden="1" x14ac:dyDescent="0.2">
      <c r="A438" s="55">
        <v>430</v>
      </c>
      <c r="B438" s="37"/>
      <c r="C438" s="38"/>
      <c r="D438" s="36"/>
      <c r="E438" s="36" t="s">
        <v>548</v>
      </c>
      <c r="F438" s="36" t="s">
        <v>549</v>
      </c>
      <c r="G438" s="36" t="s">
        <v>3</v>
      </c>
      <c r="H438" s="34">
        <v>4.93</v>
      </c>
      <c r="I438" s="39">
        <v>130</v>
      </c>
      <c r="J438" s="22"/>
      <c r="K438" s="22"/>
      <c r="L438" s="22"/>
      <c r="M438" s="22"/>
      <c r="N438" s="23"/>
      <c r="O438" s="73"/>
    </row>
    <row r="439" spans="1:15" hidden="1" x14ac:dyDescent="0.2">
      <c r="A439" s="36">
        <v>431</v>
      </c>
      <c r="B439" s="37"/>
      <c r="C439" s="38"/>
      <c r="D439" s="36"/>
      <c r="E439" s="36" t="s">
        <v>1268</v>
      </c>
      <c r="F439" s="41" t="s">
        <v>2591</v>
      </c>
      <c r="G439" s="36" t="s">
        <v>0</v>
      </c>
      <c r="H439" s="34">
        <v>0.16</v>
      </c>
      <c r="I439" s="39">
        <v>16000</v>
      </c>
      <c r="J439" s="22"/>
      <c r="K439" s="22"/>
      <c r="L439" s="22"/>
      <c r="M439" s="22"/>
      <c r="N439" s="23"/>
      <c r="O439" s="73"/>
    </row>
    <row r="440" spans="1:15" hidden="1" x14ac:dyDescent="0.2">
      <c r="A440" s="55">
        <v>432</v>
      </c>
      <c r="B440" s="37"/>
      <c r="C440" s="38"/>
      <c r="D440" s="36"/>
      <c r="E440" s="36" t="s">
        <v>729</v>
      </c>
      <c r="F440" s="36" t="s">
        <v>730</v>
      </c>
      <c r="G440" s="36" t="s">
        <v>3</v>
      </c>
      <c r="H440" s="34">
        <v>1.47</v>
      </c>
      <c r="I440" s="39">
        <v>600</v>
      </c>
      <c r="J440" s="22"/>
      <c r="K440" s="22"/>
      <c r="L440" s="22"/>
      <c r="M440" s="22"/>
      <c r="N440" s="23"/>
      <c r="O440" s="73"/>
    </row>
    <row r="441" spans="1:15" hidden="1" x14ac:dyDescent="0.2">
      <c r="A441" s="36">
        <v>433</v>
      </c>
      <c r="B441" s="37"/>
      <c r="C441" s="67">
        <v>1701</v>
      </c>
      <c r="D441" s="67" t="s">
        <v>2592</v>
      </c>
      <c r="E441" s="36" t="s">
        <v>1456</v>
      </c>
      <c r="F441" s="36" t="s">
        <v>1457</v>
      </c>
      <c r="G441" s="36" t="s">
        <v>3</v>
      </c>
      <c r="H441" s="34">
        <v>9.9700000000000006</v>
      </c>
      <c r="I441" s="39">
        <v>600</v>
      </c>
      <c r="J441" s="22"/>
      <c r="K441" s="22"/>
      <c r="L441" s="22"/>
      <c r="M441" s="22"/>
      <c r="N441" s="23"/>
      <c r="O441" s="73"/>
    </row>
    <row r="442" spans="1:15" hidden="1" x14ac:dyDescent="0.2">
      <c r="A442" s="55">
        <v>434</v>
      </c>
      <c r="B442" s="37"/>
      <c r="C442" s="67">
        <v>101882</v>
      </c>
      <c r="D442" s="67" t="s">
        <v>2593</v>
      </c>
      <c r="E442" s="36" t="s">
        <v>1102</v>
      </c>
      <c r="F442" s="36" t="s">
        <v>1103</v>
      </c>
      <c r="G442" s="36" t="s">
        <v>68</v>
      </c>
      <c r="H442" s="34">
        <v>18.22</v>
      </c>
      <c r="I442" s="39">
        <v>40</v>
      </c>
      <c r="J442" s="22"/>
      <c r="K442" s="22"/>
      <c r="L442" s="22"/>
      <c r="M442" s="22"/>
      <c r="N442" s="23"/>
      <c r="O442" s="73"/>
    </row>
    <row r="443" spans="1:15" x14ac:dyDescent="0.2">
      <c r="A443" s="32">
        <v>435</v>
      </c>
      <c r="B443" s="44" t="s">
        <v>1922</v>
      </c>
      <c r="C443" s="16" t="s">
        <v>2597</v>
      </c>
      <c r="D443" s="16" t="s">
        <v>2596</v>
      </c>
      <c r="E443" s="32" t="s">
        <v>542</v>
      </c>
      <c r="F443" s="45" t="s">
        <v>2594</v>
      </c>
      <c r="G443" s="32" t="s">
        <v>0</v>
      </c>
      <c r="H443" s="34">
        <v>0.96</v>
      </c>
      <c r="I443" s="35">
        <v>240</v>
      </c>
      <c r="J443" s="22"/>
      <c r="K443" s="113"/>
      <c r="L443" s="22"/>
      <c r="M443" s="22"/>
      <c r="N443" s="118">
        <f t="shared" ref="N443:N444" si="34">K443*I443</f>
        <v>0</v>
      </c>
      <c r="O443" s="87"/>
    </row>
    <row r="444" spans="1:15" x14ac:dyDescent="0.2">
      <c r="A444" s="32">
        <v>436</v>
      </c>
      <c r="B444" s="44" t="s">
        <v>1922</v>
      </c>
      <c r="C444" s="16" t="s">
        <v>2599</v>
      </c>
      <c r="D444" s="16" t="s">
        <v>2598</v>
      </c>
      <c r="E444" s="32" t="s">
        <v>478</v>
      </c>
      <c r="F444" s="45" t="s">
        <v>2595</v>
      </c>
      <c r="G444" s="32" t="s">
        <v>0</v>
      </c>
      <c r="H444" s="34">
        <v>1</v>
      </c>
      <c r="I444" s="35">
        <v>340</v>
      </c>
      <c r="J444" s="22"/>
      <c r="K444" s="113"/>
      <c r="L444" s="22"/>
      <c r="M444" s="22"/>
      <c r="N444" s="118">
        <f t="shared" si="34"/>
        <v>0</v>
      </c>
      <c r="O444" s="87"/>
    </row>
    <row r="445" spans="1:15" hidden="1" x14ac:dyDescent="0.2">
      <c r="A445" s="36">
        <v>437</v>
      </c>
      <c r="B445" s="37"/>
      <c r="C445" s="38"/>
      <c r="D445" s="36"/>
      <c r="E445" s="36" t="s">
        <v>6</v>
      </c>
      <c r="F445" s="36" t="s">
        <v>7</v>
      </c>
      <c r="G445" s="36" t="s">
        <v>3</v>
      </c>
      <c r="H445" s="34">
        <v>8.43</v>
      </c>
      <c r="I445" s="39">
        <v>1800</v>
      </c>
      <c r="J445" s="22"/>
      <c r="K445" s="22"/>
      <c r="L445" s="22"/>
      <c r="M445" s="22"/>
      <c r="N445" s="23"/>
      <c r="O445" s="73"/>
    </row>
    <row r="446" spans="1:15" hidden="1" x14ac:dyDescent="0.2">
      <c r="A446" s="55">
        <v>438</v>
      </c>
      <c r="B446" s="37"/>
      <c r="C446" s="38"/>
      <c r="D446" s="36"/>
      <c r="E446" s="36" t="s">
        <v>511</v>
      </c>
      <c r="F446" s="36" t="s">
        <v>512</v>
      </c>
      <c r="G446" s="36" t="s">
        <v>0</v>
      </c>
      <c r="H446" s="34">
        <v>0.17</v>
      </c>
      <c r="I446" s="39">
        <v>12000</v>
      </c>
      <c r="J446" s="22"/>
      <c r="K446" s="22"/>
      <c r="L446" s="22"/>
      <c r="M446" s="22"/>
      <c r="N446" s="23"/>
      <c r="O446" s="73"/>
    </row>
    <row r="447" spans="1:15" hidden="1" x14ac:dyDescent="0.2">
      <c r="A447" s="36">
        <v>439</v>
      </c>
      <c r="B447" s="37"/>
      <c r="C447" s="38"/>
      <c r="D447" s="36"/>
      <c r="E447" s="36" t="s">
        <v>89</v>
      </c>
      <c r="F447" s="36" t="s">
        <v>90</v>
      </c>
      <c r="G447" s="36" t="s">
        <v>3</v>
      </c>
      <c r="H447" s="34">
        <v>16.21</v>
      </c>
      <c r="I447" s="39">
        <v>400</v>
      </c>
      <c r="J447" s="22"/>
      <c r="K447" s="22"/>
      <c r="L447" s="22"/>
      <c r="M447" s="22"/>
      <c r="N447" s="23"/>
      <c r="O447" s="73"/>
    </row>
    <row r="448" spans="1:15" hidden="1" x14ac:dyDescent="0.2">
      <c r="A448" s="55">
        <v>440</v>
      </c>
      <c r="B448" s="37"/>
      <c r="C448" s="38"/>
      <c r="D448" s="36"/>
      <c r="E448" s="36" t="s">
        <v>1669</v>
      </c>
      <c r="F448" s="36" t="s">
        <v>1670</v>
      </c>
      <c r="G448" s="36" t="s">
        <v>0</v>
      </c>
      <c r="H448" s="34">
        <v>0.24</v>
      </c>
      <c r="I448" s="39">
        <v>3800</v>
      </c>
      <c r="J448" s="22"/>
      <c r="K448" s="22"/>
      <c r="L448" s="22"/>
      <c r="M448" s="22"/>
      <c r="N448" s="23"/>
      <c r="O448" s="73"/>
    </row>
    <row r="449" spans="1:15" x14ac:dyDescent="0.2">
      <c r="A449" s="32">
        <v>441</v>
      </c>
      <c r="B449" s="44" t="s">
        <v>1922</v>
      </c>
      <c r="C449" s="46">
        <v>26386</v>
      </c>
      <c r="D449" s="45" t="s">
        <v>2009</v>
      </c>
      <c r="E449" s="32">
        <v>601497</v>
      </c>
      <c r="F449" s="32" t="s">
        <v>2010</v>
      </c>
      <c r="G449" s="45" t="s">
        <v>0</v>
      </c>
      <c r="H449" s="34"/>
      <c r="I449" s="35">
        <v>500</v>
      </c>
      <c r="J449" s="22"/>
      <c r="K449" s="113"/>
      <c r="L449" s="22"/>
      <c r="M449" s="22"/>
      <c r="N449" s="118">
        <f t="shared" ref="N449:N451" si="35">K449*I449</f>
        <v>0</v>
      </c>
      <c r="O449" s="87"/>
    </row>
    <row r="450" spans="1:15" x14ac:dyDescent="0.2">
      <c r="A450" s="32">
        <v>442</v>
      </c>
      <c r="B450" s="44" t="s">
        <v>1922</v>
      </c>
      <c r="C450" s="46">
        <v>454259</v>
      </c>
      <c r="D450" s="45" t="s">
        <v>2011</v>
      </c>
      <c r="E450" s="32">
        <v>603965</v>
      </c>
      <c r="F450" s="32" t="s">
        <v>2012</v>
      </c>
      <c r="G450" s="45" t="s">
        <v>0</v>
      </c>
      <c r="H450" s="34"/>
      <c r="I450" s="35">
        <v>500</v>
      </c>
      <c r="J450" s="22"/>
      <c r="K450" s="113"/>
      <c r="L450" s="22"/>
      <c r="M450" s="22"/>
      <c r="N450" s="118">
        <f t="shared" si="35"/>
        <v>0</v>
      </c>
      <c r="O450" s="87"/>
    </row>
    <row r="451" spans="1:15" x14ac:dyDescent="0.2">
      <c r="A451" s="32">
        <v>443</v>
      </c>
      <c r="B451" s="44" t="s">
        <v>1922</v>
      </c>
      <c r="C451" s="46">
        <v>7735</v>
      </c>
      <c r="D451" s="45" t="s">
        <v>2600</v>
      </c>
      <c r="E451" s="32" t="s">
        <v>1367</v>
      </c>
      <c r="F451" s="32" t="s">
        <v>1368</v>
      </c>
      <c r="G451" s="32" t="s">
        <v>0</v>
      </c>
      <c r="H451" s="34">
        <v>0.25</v>
      </c>
      <c r="I451" s="35">
        <v>65000</v>
      </c>
      <c r="J451" s="22"/>
      <c r="K451" s="113"/>
      <c r="L451" s="22"/>
      <c r="M451" s="22"/>
      <c r="N451" s="118">
        <f t="shared" si="35"/>
        <v>0</v>
      </c>
      <c r="O451" s="87"/>
    </row>
    <row r="452" spans="1:15" hidden="1" x14ac:dyDescent="0.2">
      <c r="A452" s="55">
        <v>444</v>
      </c>
      <c r="B452" s="37"/>
      <c r="C452" s="38"/>
      <c r="D452" s="41" t="s">
        <v>2601</v>
      </c>
      <c r="E452" s="36" t="s">
        <v>1262</v>
      </c>
      <c r="F452" s="36" t="s">
        <v>1263</v>
      </c>
      <c r="G452" s="36" t="s">
        <v>0</v>
      </c>
      <c r="H452" s="34">
        <v>2.5099999999999998</v>
      </c>
      <c r="I452" s="39">
        <v>5500</v>
      </c>
      <c r="J452" s="22"/>
      <c r="K452" s="22"/>
      <c r="L452" s="22"/>
      <c r="M452" s="22"/>
      <c r="N452" s="23"/>
      <c r="O452" s="73"/>
    </row>
    <row r="453" spans="1:15" x14ac:dyDescent="0.2">
      <c r="A453" s="32">
        <v>445</v>
      </c>
      <c r="B453" s="44" t="s">
        <v>1922</v>
      </c>
      <c r="C453" s="46">
        <v>54006</v>
      </c>
      <c r="D453" s="45" t="s">
        <v>2602</v>
      </c>
      <c r="E453" s="32" t="s">
        <v>1536</v>
      </c>
      <c r="F453" s="32" t="s">
        <v>1537</v>
      </c>
      <c r="G453" s="32" t="s">
        <v>0</v>
      </c>
      <c r="H453" s="34">
        <v>0.23</v>
      </c>
      <c r="I453" s="35">
        <v>15000</v>
      </c>
      <c r="J453" s="22"/>
      <c r="K453" s="113"/>
      <c r="L453" s="22"/>
      <c r="M453" s="22"/>
      <c r="N453" s="118">
        <f t="shared" ref="N453:N455" si="36">K453*I453</f>
        <v>0</v>
      </c>
      <c r="O453" s="87"/>
    </row>
    <row r="454" spans="1:15" x14ac:dyDescent="0.2">
      <c r="A454" s="32">
        <v>446</v>
      </c>
      <c r="B454" s="44" t="s">
        <v>1922</v>
      </c>
      <c r="C454" s="46">
        <v>806</v>
      </c>
      <c r="D454" s="45" t="s">
        <v>2603</v>
      </c>
      <c r="E454" s="32" t="s">
        <v>1036</v>
      </c>
      <c r="F454" s="32" t="s">
        <v>1037</v>
      </c>
      <c r="G454" s="32" t="s">
        <v>3</v>
      </c>
      <c r="H454" s="34">
        <v>0</v>
      </c>
      <c r="I454" s="35">
        <v>15</v>
      </c>
      <c r="J454" s="22"/>
      <c r="K454" s="113"/>
      <c r="L454" s="22"/>
      <c r="M454" s="22"/>
      <c r="N454" s="118">
        <f t="shared" si="36"/>
        <v>0</v>
      </c>
      <c r="O454" s="87"/>
    </row>
    <row r="455" spans="1:15" x14ac:dyDescent="0.2">
      <c r="A455" s="32">
        <v>447</v>
      </c>
      <c r="B455" s="44" t="s">
        <v>1922</v>
      </c>
      <c r="C455" s="46">
        <v>10531</v>
      </c>
      <c r="D455" s="45" t="s">
        <v>2604</v>
      </c>
      <c r="E455" s="32" t="s">
        <v>1866</v>
      </c>
      <c r="F455" s="32" t="s">
        <v>2718</v>
      </c>
      <c r="G455" s="32" t="s">
        <v>0</v>
      </c>
      <c r="H455" s="34">
        <v>0</v>
      </c>
      <c r="I455" s="35">
        <v>500</v>
      </c>
      <c r="J455" s="22"/>
      <c r="K455" s="113"/>
      <c r="L455" s="22"/>
      <c r="M455" s="22"/>
      <c r="N455" s="118">
        <f t="shared" si="36"/>
        <v>0</v>
      </c>
      <c r="O455" s="87"/>
    </row>
    <row r="456" spans="1:15" hidden="1" x14ac:dyDescent="0.2">
      <c r="A456" s="55">
        <v>448</v>
      </c>
      <c r="B456" s="37"/>
      <c r="C456" s="38"/>
      <c r="D456" s="36"/>
      <c r="E456" s="36" t="s">
        <v>1572</v>
      </c>
      <c r="F456" s="36" t="s">
        <v>1573</v>
      </c>
      <c r="G456" s="36" t="s">
        <v>3</v>
      </c>
      <c r="H456" s="34">
        <v>12.5</v>
      </c>
      <c r="I456" s="39">
        <v>200</v>
      </c>
      <c r="J456" s="22"/>
      <c r="K456" s="22"/>
      <c r="L456" s="22"/>
      <c r="M456" s="22"/>
      <c r="N456" s="23"/>
      <c r="O456" s="73"/>
    </row>
    <row r="457" spans="1:15" x14ac:dyDescent="0.2">
      <c r="A457" s="32">
        <v>449</v>
      </c>
      <c r="B457" s="44" t="s">
        <v>1922</v>
      </c>
      <c r="C457" s="46">
        <v>470</v>
      </c>
      <c r="D457" s="45" t="s">
        <v>2008</v>
      </c>
      <c r="E457" s="32">
        <v>605889</v>
      </c>
      <c r="F457" s="32" t="s">
        <v>2007</v>
      </c>
      <c r="G457" s="45" t="s">
        <v>3</v>
      </c>
      <c r="H457" s="34"/>
      <c r="I457" s="35">
        <v>250</v>
      </c>
      <c r="J457" s="22"/>
      <c r="K457" s="113"/>
      <c r="L457" s="22"/>
      <c r="M457" s="22"/>
      <c r="N457" s="118">
        <f>K457*I457</f>
        <v>0</v>
      </c>
      <c r="O457" s="87"/>
    </row>
    <row r="458" spans="1:15" hidden="1" x14ac:dyDescent="0.2">
      <c r="A458" s="55">
        <v>450</v>
      </c>
      <c r="B458" s="37"/>
      <c r="C458" s="38"/>
      <c r="D458" s="36"/>
      <c r="E458" s="36" t="s">
        <v>1371</v>
      </c>
      <c r="F458" s="36" t="s">
        <v>1372</v>
      </c>
      <c r="G458" s="36" t="s">
        <v>3</v>
      </c>
      <c r="H458" s="34">
        <v>9.9600000000000009</v>
      </c>
      <c r="I458" s="39">
        <v>1500</v>
      </c>
      <c r="J458" s="22"/>
      <c r="K458" s="22"/>
      <c r="L458" s="22"/>
      <c r="M458" s="22"/>
      <c r="N458" s="23"/>
      <c r="O458" s="73"/>
    </row>
    <row r="459" spans="1:15" x14ac:dyDescent="0.2">
      <c r="A459" s="32">
        <v>451</v>
      </c>
      <c r="B459" s="12" t="s">
        <v>1922</v>
      </c>
      <c r="C459" s="46">
        <v>598</v>
      </c>
      <c r="D459" s="45" t="s">
        <v>2272</v>
      </c>
      <c r="E459" s="32" t="s">
        <v>1811</v>
      </c>
      <c r="F459" s="32" t="s">
        <v>1812</v>
      </c>
      <c r="G459" s="32" t="s">
        <v>0</v>
      </c>
      <c r="H459" s="34">
        <v>0.43</v>
      </c>
      <c r="I459" s="35">
        <v>1500</v>
      </c>
      <c r="J459" s="22"/>
      <c r="K459" s="113"/>
      <c r="L459" s="22"/>
      <c r="M459" s="22"/>
      <c r="N459" s="118">
        <f>K459*I459</f>
        <v>0</v>
      </c>
      <c r="O459" s="87"/>
    </row>
    <row r="460" spans="1:15" hidden="1" x14ac:dyDescent="0.2">
      <c r="A460" s="55">
        <v>452</v>
      </c>
      <c r="B460" s="37"/>
      <c r="C460" s="38"/>
      <c r="D460" s="36"/>
      <c r="E460" s="36" t="s">
        <v>118</v>
      </c>
      <c r="F460" s="36" t="s">
        <v>119</v>
      </c>
      <c r="G460" s="36" t="s">
        <v>3</v>
      </c>
      <c r="H460" s="34">
        <v>7.41</v>
      </c>
      <c r="I460" s="39">
        <v>700</v>
      </c>
      <c r="J460" s="22"/>
      <c r="K460" s="22"/>
      <c r="L460" s="22"/>
      <c r="M460" s="22"/>
      <c r="N460" s="23"/>
      <c r="O460" s="73"/>
    </row>
    <row r="461" spans="1:15" hidden="1" x14ac:dyDescent="0.2">
      <c r="A461" s="36">
        <v>453</v>
      </c>
      <c r="B461" s="37"/>
      <c r="C461" s="38"/>
      <c r="D461" s="36"/>
      <c r="E461" s="36" t="s">
        <v>434</v>
      </c>
      <c r="F461" s="36" t="s">
        <v>435</v>
      </c>
      <c r="G461" s="36" t="s">
        <v>3</v>
      </c>
      <c r="H461" s="34">
        <v>12.8</v>
      </c>
      <c r="I461" s="39">
        <v>30</v>
      </c>
      <c r="J461" s="22"/>
      <c r="K461" s="22"/>
      <c r="L461" s="22"/>
      <c r="M461" s="22"/>
      <c r="N461" s="23"/>
      <c r="O461" s="73"/>
    </row>
    <row r="462" spans="1:15" x14ac:dyDescent="0.2">
      <c r="A462" s="32">
        <v>454</v>
      </c>
      <c r="B462" s="44" t="s">
        <v>1922</v>
      </c>
      <c r="C462" s="46">
        <v>54406</v>
      </c>
      <c r="D462" s="45" t="s">
        <v>2605</v>
      </c>
      <c r="E462" s="32" t="s">
        <v>1450</v>
      </c>
      <c r="F462" s="32" t="s">
        <v>1451</v>
      </c>
      <c r="G462" s="32" t="s">
        <v>0</v>
      </c>
      <c r="H462" s="34">
        <v>0.23</v>
      </c>
      <c r="I462" s="35">
        <v>27000</v>
      </c>
      <c r="J462" s="22"/>
      <c r="K462" s="113"/>
      <c r="L462" s="22"/>
      <c r="M462" s="22"/>
      <c r="N462" s="118">
        <f t="shared" ref="N462:N463" si="37">K462*I462</f>
        <v>0</v>
      </c>
      <c r="O462" s="87"/>
    </row>
    <row r="463" spans="1:15" x14ac:dyDescent="0.2">
      <c r="A463" s="32">
        <v>455</v>
      </c>
      <c r="B463" s="44" t="s">
        <v>1922</v>
      </c>
      <c r="C463" s="46">
        <v>445768</v>
      </c>
      <c r="D463" s="45" t="s">
        <v>2273</v>
      </c>
      <c r="E463" s="32" t="s">
        <v>1380</v>
      </c>
      <c r="F463" s="32" t="s">
        <v>1381</v>
      </c>
      <c r="G463" s="32" t="s">
        <v>0</v>
      </c>
      <c r="H463" s="34">
        <v>0.41</v>
      </c>
      <c r="I463" s="35">
        <v>30000</v>
      </c>
      <c r="J463" s="22"/>
      <c r="K463" s="113"/>
      <c r="L463" s="22"/>
      <c r="M463" s="22"/>
      <c r="N463" s="118">
        <f t="shared" si="37"/>
        <v>0</v>
      </c>
      <c r="O463" s="87"/>
    </row>
    <row r="464" spans="1:15" hidden="1" x14ac:dyDescent="0.2">
      <c r="A464" s="55">
        <v>456</v>
      </c>
      <c r="B464" s="37"/>
      <c r="C464" s="38"/>
      <c r="D464" s="36"/>
      <c r="E464" s="36" t="s">
        <v>910</v>
      </c>
      <c r="F464" s="36" t="s">
        <v>911</v>
      </c>
      <c r="G464" s="36" t="s">
        <v>3</v>
      </c>
      <c r="H464" s="34">
        <v>8.44</v>
      </c>
      <c r="I464" s="39">
        <v>10</v>
      </c>
      <c r="J464" s="22"/>
      <c r="K464" s="22"/>
      <c r="L464" s="22"/>
      <c r="M464" s="22"/>
      <c r="N464" s="23"/>
      <c r="O464" s="73"/>
    </row>
    <row r="465" spans="1:15" x14ac:dyDescent="0.2">
      <c r="A465" s="32">
        <v>457</v>
      </c>
      <c r="B465" s="44" t="s">
        <v>1922</v>
      </c>
      <c r="C465" s="46">
        <v>26400</v>
      </c>
      <c r="D465" s="45" t="s">
        <v>2274</v>
      </c>
      <c r="E465" s="32" t="s">
        <v>466</v>
      </c>
      <c r="F465" s="32" t="s">
        <v>467</v>
      </c>
      <c r="G465" s="32" t="s">
        <v>3</v>
      </c>
      <c r="H465" s="34">
        <v>12.33</v>
      </c>
      <c r="I465" s="35">
        <v>600</v>
      </c>
      <c r="J465" s="22"/>
      <c r="K465" s="113"/>
      <c r="L465" s="22"/>
      <c r="M465" s="22"/>
      <c r="N465" s="118">
        <f>K465*I465</f>
        <v>0</v>
      </c>
      <c r="O465" s="87"/>
    </row>
    <row r="466" spans="1:15" hidden="1" x14ac:dyDescent="0.2">
      <c r="A466" s="55">
        <v>458</v>
      </c>
      <c r="B466" s="37"/>
      <c r="C466" s="38"/>
      <c r="D466" s="36"/>
      <c r="E466" s="36" t="s">
        <v>470</v>
      </c>
      <c r="F466" s="36" t="s">
        <v>471</v>
      </c>
      <c r="G466" s="36" t="s">
        <v>3</v>
      </c>
      <c r="H466" s="34">
        <v>7.75</v>
      </c>
      <c r="I466" s="39">
        <v>150</v>
      </c>
      <c r="J466" s="22"/>
      <c r="K466" s="22"/>
      <c r="L466" s="22"/>
      <c r="M466" s="22"/>
      <c r="N466" s="23"/>
      <c r="O466" s="73"/>
    </row>
    <row r="467" spans="1:15" hidden="1" x14ac:dyDescent="0.2">
      <c r="A467" s="36">
        <v>459</v>
      </c>
      <c r="B467" s="37"/>
      <c r="C467" s="38"/>
      <c r="D467" s="36"/>
      <c r="E467" s="36" t="s">
        <v>84</v>
      </c>
      <c r="F467" s="36" t="s">
        <v>85</v>
      </c>
      <c r="G467" s="36" t="s">
        <v>3</v>
      </c>
      <c r="H467" s="34">
        <v>9.7899999999999991</v>
      </c>
      <c r="I467" s="39">
        <v>240</v>
      </c>
      <c r="J467" s="22"/>
      <c r="K467" s="22"/>
      <c r="L467" s="22"/>
      <c r="M467" s="22"/>
      <c r="N467" s="23"/>
      <c r="O467" s="73"/>
    </row>
    <row r="468" spans="1:15" x14ac:dyDescent="0.2">
      <c r="A468" s="32">
        <v>460</v>
      </c>
      <c r="B468" s="44" t="s">
        <v>1922</v>
      </c>
      <c r="C468" s="46">
        <v>2283</v>
      </c>
      <c r="D468" s="45" t="s">
        <v>2275</v>
      </c>
      <c r="E468" s="32" t="s">
        <v>708</v>
      </c>
      <c r="F468" s="32" t="s">
        <v>709</v>
      </c>
      <c r="G468" s="32" t="s">
        <v>3</v>
      </c>
      <c r="H468" s="34">
        <v>14.19</v>
      </c>
      <c r="I468" s="35">
        <v>45</v>
      </c>
      <c r="J468" s="22"/>
      <c r="K468" s="113"/>
      <c r="L468" s="22"/>
      <c r="M468" s="22"/>
      <c r="N468" s="118">
        <f t="shared" ref="N468:N469" si="38">K468*I468</f>
        <v>0</v>
      </c>
      <c r="O468" s="87"/>
    </row>
    <row r="469" spans="1:15" x14ac:dyDescent="0.2">
      <c r="A469" s="32">
        <v>461</v>
      </c>
      <c r="B469" s="44" t="s">
        <v>1922</v>
      </c>
      <c r="C469" s="46">
        <v>10608</v>
      </c>
      <c r="D469" s="78" t="s">
        <v>2276</v>
      </c>
      <c r="E469" s="32" t="s">
        <v>1507</v>
      </c>
      <c r="F469" s="32" t="s">
        <v>1508</v>
      </c>
      <c r="G469" s="32" t="s">
        <v>0</v>
      </c>
      <c r="H469" s="34">
        <v>0.36</v>
      </c>
      <c r="I469" s="35">
        <v>13000</v>
      </c>
      <c r="J469" s="22"/>
      <c r="K469" s="113"/>
      <c r="L469" s="22"/>
      <c r="M469" s="22"/>
      <c r="N469" s="118">
        <f t="shared" si="38"/>
        <v>0</v>
      </c>
      <c r="O469" s="87"/>
    </row>
    <row r="470" spans="1:15" hidden="1" x14ac:dyDescent="0.2">
      <c r="A470" s="55">
        <v>462</v>
      </c>
      <c r="B470" s="37"/>
      <c r="C470" s="38"/>
      <c r="D470" s="36"/>
      <c r="E470" s="36" t="s">
        <v>205</v>
      </c>
      <c r="F470" s="36" t="s">
        <v>206</v>
      </c>
      <c r="G470" s="36" t="s">
        <v>3</v>
      </c>
      <c r="H470" s="34">
        <v>6.68</v>
      </c>
      <c r="I470" s="39">
        <v>410</v>
      </c>
      <c r="J470" s="22"/>
      <c r="K470" s="22"/>
      <c r="L470" s="22"/>
      <c r="M470" s="22"/>
      <c r="N470" s="23"/>
      <c r="O470" s="73"/>
    </row>
    <row r="471" spans="1:15" hidden="1" x14ac:dyDescent="0.2">
      <c r="A471" s="36">
        <v>463</v>
      </c>
      <c r="B471" s="37"/>
      <c r="C471" s="38"/>
      <c r="D471" s="36"/>
      <c r="E471" s="36" t="s">
        <v>148</v>
      </c>
      <c r="F471" s="36" t="s">
        <v>149</v>
      </c>
      <c r="G471" s="36" t="s">
        <v>3</v>
      </c>
      <c r="H471" s="34">
        <v>7.32</v>
      </c>
      <c r="I471" s="39">
        <v>3500</v>
      </c>
      <c r="J471" s="22"/>
      <c r="K471" s="22"/>
      <c r="L471" s="22"/>
      <c r="M471" s="22"/>
      <c r="N471" s="23"/>
      <c r="O471" s="73"/>
    </row>
    <row r="472" spans="1:15" hidden="1" x14ac:dyDescent="0.2">
      <c r="A472" s="55">
        <v>464</v>
      </c>
      <c r="B472" s="37"/>
      <c r="C472" s="38"/>
      <c r="D472" s="36"/>
      <c r="E472" s="36" t="s">
        <v>1331</v>
      </c>
      <c r="F472" s="36" t="s">
        <v>1332</v>
      </c>
      <c r="G472" s="36" t="s">
        <v>3</v>
      </c>
      <c r="H472" s="34">
        <v>7.88</v>
      </c>
      <c r="I472" s="39">
        <v>8000</v>
      </c>
      <c r="J472" s="22"/>
      <c r="K472" s="22"/>
      <c r="L472" s="22"/>
      <c r="M472" s="22"/>
      <c r="N472" s="23"/>
      <c r="O472" s="73"/>
    </row>
    <row r="473" spans="1:15" hidden="1" x14ac:dyDescent="0.2">
      <c r="A473" s="36">
        <v>465</v>
      </c>
      <c r="B473" s="37"/>
      <c r="C473" s="38"/>
      <c r="D473" s="36"/>
      <c r="E473" s="36" t="s">
        <v>1351</v>
      </c>
      <c r="F473" s="36" t="s">
        <v>1352</v>
      </c>
      <c r="G473" s="36" t="s">
        <v>3</v>
      </c>
      <c r="H473" s="34">
        <v>8.7200000000000006</v>
      </c>
      <c r="I473" s="39">
        <v>2300</v>
      </c>
      <c r="J473" s="22"/>
      <c r="K473" s="22"/>
      <c r="L473" s="22"/>
      <c r="M473" s="22"/>
      <c r="N473" s="23"/>
      <c r="O473" s="73"/>
    </row>
    <row r="474" spans="1:15" hidden="1" x14ac:dyDescent="0.2">
      <c r="A474" s="55">
        <v>466</v>
      </c>
      <c r="B474" s="37"/>
      <c r="C474" s="38"/>
      <c r="D474" s="36"/>
      <c r="E474" s="36" t="s">
        <v>1232</v>
      </c>
      <c r="F474" s="36" t="s">
        <v>1233</v>
      </c>
      <c r="G474" s="36" t="s">
        <v>3</v>
      </c>
      <c r="H474" s="34">
        <v>11.72</v>
      </c>
      <c r="I474" s="39">
        <v>1300</v>
      </c>
      <c r="J474" s="22"/>
      <c r="K474" s="22"/>
      <c r="L474" s="22"/>
      <c r="M474" s="22"/>
      <c r="N474" s="23"/>
      <c r="O474" s="73"/>
    </row>
    <row r="475" spans="1:15" hidden="1" x14ac:dyDescent="0.2">
      <c r="A475" s="36">
        <v>467</v>
      </c>
      <c r="B475" s="37"/>
      <c r="C475" s="38"/>
      <c r="D475" s="36"/>
      <c r="E475" s="36" t="s">
        <v>1128</v>
      </c>
      <c r="F475" s="36" t="s">
        <v>1129</v>
      </c>
      <c r="G475" s="36" t="s">
        <v>3</v>
      </c>
      <c r="H475" s="34">
        <v>8.32</v>
      </c>
      <c r="I475" s="39">
        <v>1700</v>
      </c>
      <c r="J475" s="22"/>
      <c r="K475" s="22"/>
      <c r="L475" s="22"/>
      <c r="M475" s="22"/>
      <c r="N475" s="23"/>
      <c r="O475" s="73"/>
    </row>
    <row r="476" spans="1:15" hidden="1" x14ac:dyDescent="0.2">
      <c r="A476" s="55">
        <v>468</v>
      </c>
      <c r="B476" s="37"/>
      <c r="C476" s="38"/>
      <c r="D476" s="36"/>
      <c r="E476" s="36" t="s">
        <v>1400</v>
      </c>
      <c r="F476" s="36" t="s">
        <v>1401</v>
      </c>
      <c r="G476" s="36" t="s">
        <v>3</v>
      </c>
      <c r="H476" s="34">
        <v>12.98</v>
      </c>
      <c r="I476" s="39">
        <v>700</v>
      </c>
      <c r="J476" s="22"/>
      <c r="K476" s="22"/>
      <c r="L476" s="22"/>
      <c r="M476" s="22"/>
      <c r="N476" s="23"/>
      <c r="O476" s="73"/>
    </row>
    <row r="477" spans="1:15" hidden="1" x14ac:dyDescent="0.2">
      <c r="A477" s="36">
        <v>469</v>
      </c>
      <c r="B477" s="37"/>
      <c r="C477" s="38"/>
      <c r="D477" s="36"/>
      <c r="E477" s="36" t="s">
        <v>1002</v>
      </c>
      <c r="F477" s="36" t="s">
        <v>1003</v>
      </c>
      <c r="G477" s="36" t="s">
        <v>3</v>
      </c>
      <c r="H477" s="34">
        <v>0</v>
      </c>
      <c r="I477" s="39">
        <v>5</v>
      </c>
      <c r="J477" s="22"/>
      <c r="K477" s="22"/>
      <c r="L477" s="22"/>
      <c r="M477" s="22"/>
      <c r="N477" s="23"/>
      <c r="O477" s="73"/>
    </row>
    <row r="478" spans="1:15" hidden="1" x14ac:dyDescent="0.2">
      <c r="A478" s="55">
        <v>470</v>
      </c>
      <c r="B478" s="37"/>
      <c r="C478" s="38"/>
      <c r="D478" s="36"/>
      <c r="E478" s="36" t="s">
        <v>1334</v>
      </c>
      <c r="F478" s="36" t="s">
        <v>1335</v>
      </c>
      <c r="G478" s="36" t="s">
        <v>0</v>
      </c>
      <c r="H478" s="34">
        <v>0.24</v>
      </c>
      <c r="I478" s="39">
        <v>216000</v>
      </c>
      <c r="J478" s="22"/>
      <c r="K478" s="22"/>
      <c r="L478" s="22"/>
      <c r="M478" s="22"/>
      <c r="N478" s="23"/>
      <c r="O478" s="73"/>
    </row>
    <row r="479" spans="1:15" hidden="1" x14ac:dyDescent="0.2">
      <c r="A479" s="36">
        <v>471</v>
      </c>
      <c r="B479" s="37"/>
      <c r="C479" s="38"/>
      <c r="D479" s="36"/>
      <c r="E479" s="36" t="s">
        <v>1443</v>
      </c>
      <c r="F479" s="36" t="s">
        <v>1444</v>
      </c>
      <c r="G479" s="36" t="s">
        <v>0</v>
      </c>
      <c r="H479" s="34">
        <v>0.24</v>
      </c>
      <c r="I479" s="39">
        <v>27000</v>
      </c>
      <c r="J479" s="22"/>
      <c r="K479" s="22"/>
      <c r="L479" s="22"/>
      <c r="M479" s="22"/>
      <c r="N479" s="23"/>
      <c r="O479" s="73"/>
    </row>
    <row r="480" spans="1:15" hidden="1" x14ac:dyDescent="0.2">
      <c r="A480" s="55">
        <v>472</v>
      </c>
      <c r="B480" s="37"/>
      <c r="C480" s="38"/>
      <c r="D480" s="36"/>
      <c r="E480" s="36" t="s">
        <v>1862</v>
      </c>
      <c r="F480" s="36" t="s">
        <v>1863</v>
      </c>
      <c r="G480" s="36" t="s">
        <v>0</v>
      </c>
      <c r="H480" s="34">
        <v>0</v>
      </c>
      <c r="I480" s="39">
        <v>100</v>
      </c>
      <c r="J480" s="22"/>
      <c r="K480" s="22"/>
      <c r="L480" s="22"/>
      <c r="M480" s="22"/>
      <c r="N480" s="23"/>
      <c r="O480" s="73"/>
    </row>
    <row r="481" spans="1:15" hidden="1" x14ac:dyDescent="0.2">
      <c r="A481" s="36">
        <v>473</v>
      </c>
      <c r="B481" s="37"/>
      <c r="C481" s="38"/>
      <c r="D481" s="36"/>
      <c r="E481" s="36" t="s">
        <v>1547</v>
      </c>
      <c r="F481" s="36" t="s">
        <v>1548</v>
      </c>
      <c r="G481" s="36" t="s">
        <v>0</v>
      </c>
      <c r="H481" s="34">
        <v>6.31</v>
      </c>
      <c r="I481" s="39">
        <v>500</v>
      </c>
      <c r="J481" s="22"/>
      <c r="K481" s="22"/>
      <c r="L481" s="22"/>
      <c r="M481" s="22"/>
      <c r="N481" s="23"/>
      <c r="O481" s="73"/>
    </row>
    <row r="482" spans="1:15" hidden="1" x14ac:dyDescent="0.2">
      <c r="A482" s="55">
        <v>474</v>
      </c>
      <c r="B482" s="37"/>
      <c r="C482" s="38"/>
      <c r="D482" s="36"/>
      <c r="E482" s="36" t="s">
        <v>207</v>
      </c>
      <c r="F482" s="36" t="s">
        <v>208</v>
      </c>
      <c r="G482" s="36" t="s">
        <v>3</v>
      </c>
      <c r="H482" s="34">
        <v>8.7899999999999991</v>
      </c>
      <c r="I482" s="39">
        <v>1400</v>
      </c>
      <c r="J482" s="22"/>
      <c r="K482" s="22"/>
      <c r="L482" s="22"/>
      <c r="M482" s="22"/>
      <c r="N482" s="23"/>
      <c r="O482" s="73"/>
    </row>
    <row r="483" spans="1:15" x14ac:dyDescent="0.2">
      <c r="A483" s="32">
        <v>475</v>
      </c>
      <c r="B483" s="44" t="s">
        <v>1922</v>
      </c>
      <c r="C483" s="46" t="s">
        <v>2278</v>
      </c>
      <c r="D483" s="45" t="s">
        <v>2277</v>
      </c>
      <c r="E483" s="32">
        <v>603767</v>
      </c>
      <c r="F483" s="32" t="s">
        <v>1588</v>
      </c>
      <c r="G483" s="32" t="s">
        <v>0</v>
      </c>
      <c r="H483" s="34">
        <v>0.25</v>
      </c>
      <c r="I483" s="35">
        <v>8300</v>
      </c>
      <c r="J483" s="22"/>
      <c r="K483" s="113"/>
      <c r="L483" s="22"/>
      <c r="M483" s="22"/>
      <c r="N483" s="118">
        <f>K483*I483</f>
        <v>0</v>
      </c>
      <c r="O483" s="87"/>
    </row>
    <row r="484" spans="1:15" hidden="1" x14ac:dyDescent="0.2">
      <c r="A484" s="55">
        <v>476</v>
      </c>
      <c r="B484" s="37"/>
      <c r="C484" s="38"/>
      <c r="D484" s="77"/>
      <c r="E484" s="36" t="s">
        <v>1273</v>
      </c>
      <c r="F484" s="36" t="s">
        <v>1274</v>
      </c>
      <c r="G484" s="36" t="s">
        <v>3</v>
      </c>
      <c r="H484" s="34">
        <v>12.77</v>
      </c>
      <c r="I484" s="39">
        <v>590</v>
      </c>
      <c r="J484" s="22"/>
      <c r="K484" s="22"/>
      <c r="L484" s="22"/>
      <c r="M484" s="22"/>
      <c r="N484" s="23"/>
      <c r="O484" s="73"/>
    </row>
    <row r="485" spans="1:15" hidden="1" x14ac:dyDescent="0.2">
      <c r="A485" s="36">
        <v>477</v>
      </c>
      <c r="B485" s="37"/>
      <c r="C485" s="38"/>
      <c r="D485" s="36"/>
      <c r="E485" s="36" t="s">
        <v>854</v>
      </c>
      <c r="F485" s="36" t="s">
        <v>855</v>
      </c>
      <c r="G485" s="36" t="s">
        <v>3</v>
      </c>
      <c r="H485" s="34">
        <v>9.57</v>
      </c>
      <c r="I485" s="39">
        <v>880</v>
      </c>
      <c r="J485" s="22"/>
      <c r="K485" s="22"/>
      <c r="L485" s="22"/>
      <c r="M485" s="22"/>
      <c r="N485" s="23"/>
      <c r="O485" s="73"/>
    </row>
    <row r="486" spans="1:15" hidden="1" x14ac:dyDescent="0.2">
      <c r="A486" s="55">
        <v>478</v>
      </c>
      <c r="B486" s="37"/>
      <c r="C486" s="38"/>
      <c r="D486" s="36"/>
      <c r="E486" s="36" t="s">
        <v>1269</v>
      </c>
      <c r="F486" s="36" t="s">
        <v>1270</v>
      </c>
      <c r="G486" s="36" t="s">
        <v>0</v>
      </c>
      <c r="H486" s="34">
        <v>7.19</v>
      </c>
      <c r="I486" s="39">
        <v>1100</v>
      </c>
      <c r="J486" s="22"/>
      <c r="K486" s="22"/>
      <c r="L486" s="22"/>
      <c r="M486" s="22"/>
      <c r="N486" s="23"/>
      <c r="O486" s="73"/>
    </row>
    <row r="487" spans="1:15" hidden="1" x14ac:dyDescent="0.2">
      <c r="A487" s="36">
        <v>479</v>
      </c>
      <c r="B487" s="37"/>
      <c r="C487" s="38"/>
      <c r="D487" s="36"/>
      <c r="E487" s="36" t="s">
        <v>1271</v>
      </c>
      <c r="F487" s="36" t="s">
        <v>1272</v>
      </c>
      <c r="G487" s="36" t="s">
        <v>3</v>
      </c>
      <c r="H487" s="34">
        <v>6.56</v>
      </c>
      <c r="I487" s="39">
        <v>2500</v>
      </c>
      <c r="J487" s="22"/>
      <c r="K487" s="22"/>
      <c r="L487" s="22"/>
      <c r="M487" s="22"/>
      <c r="N487" s="23"/>
      <c r="O487" s="73"/>
    </row>
    <row r="488" spans="1:15" x14ac:dyDescent="0.2">
      <c r="A488" s="32">
        <v>480</v>
      </c>
      <c r="B488" s="44" t="s">
        <v>1922</v>
      </c>
      <c r="C488" s="46">
        <v>599563</v>
      </c>
      <c r="D488" s="78" t="s">
        <v>2279</v>
      </c>
      <c r="E488" s="32" t="s">
        <v>1557</v>
      </c>
      <c r="F488" s="32" t="s">
        <v>2717</v>
      </c>
      <c r="G488" s="32" t="s">
        <v>0</v>
      </c>
      <c r="H488" s="34">
        <v>0.8</v>
      </c>
      <c r="I488" s="35">
        <v>3500</v>
      </c>
      <c r="J488" s="22"/>
      <c r="K488" s="113"/>
      <c r="L488" s="22"/>
      <c r="M488" s="22"/>
      <c r="N488" s="118">
        <f>K488*I488</f>
        <v>0</v>
      </c>
      <c r="O488" s="87"/>
    </row>
    <row r="489" spans="1:15" hidden="1" x14ac:dyDescent="0.2">
      <c r="A489" s="36">
        <v>481</v>
      </c>
      <c r="B489" s="37"/>
      <c r="C489" s="38"/>
      <c r="D489" s="36"/>
      <c r="E489" s="36" t="s">
        <v>774</v>
      </c>
      <c r="F489" s="36" t="s">
        <v>775</v>
      </c>
      <c r="G489" s="36" t="s">
        <v>3</v>
      </c>
      <c r="H489" s="34">
        <v>14.19</v>
      </c>
      <c r="I489" s="39">
        <v>5</v>
      </c>
      <c r="J489" s="22"/>
      <c r="K489" s="22"/>
      <c r="L489" s="22"/>
      <c r="M489" s="22"/>
      <c r="N489" s="23"/>
      <c r="O489" s="73"/>
    </row>
    <row r="490" spans="1:15" x14ac:dyDescent="0.2">
      <c r="A490" s="32">
        <v>482</v>
      </c>
      <c r="B490" s="44" t="s">
        <v>1922</v>
      </c>
      <c r="C490" s="46">
        <v>454441</v>
      </c>
      <c r="D490" s="45" t="s">
        <v>2280</v>
      </c>
      <c r="E490" s="32" t="s">
        <v>1420</v>
      </c>
      <c r="F490" s="32" t="s">
        <v>1421</v>
      </c>
      <c r="G490" s="32" t="s">
        <v>3</v>
      </c>
      <c r="H490" s="34">
        <v>15.97</v>
      </c>
      <c r="I490" s="35">
        <v>460</v>
      </c>
      <c r="J490" s="22"/>
      <c r="K490" s="113"/>
      <c r="L490" s="22"/>
      <c r="M490" s="22"/>
      <c r="N490" s="118">
        <f>K490*I490</f>
        <v>0</v>
      </c>
      <c r="O490" s="87"/>
    </row>
    <row r="491" spans="1:15" hidden="1" x14ac:dyDescent="0.2">
      <c r="A491" s="36">
        <v>483</v>
      </c>
      <c r="B491" s="37"/>
      <c r="C491" s="38"/>
      <c r="D491" s="36"/>
      <c r="E491" s="36" t="s">
        <v>619</v>
      </c>
      <c r="F491" s="36" t="s">
        <v>620</v>
      </c>
      <c r="G491" s="36" t="s">
        <v>3</v>
      </c>
      <c r="H491" s="34">
        <v>14.59</v>
      </c>
      <c r="I491" s="39">
        <v>390</v>
      </c>
      <c r="J491" s="22"/>
      <c r="K491" s="22"/>
      <c r="L491" s="22"/>
      <c r="M491" s="22"/>
      <c r="N491" s="23"/>
      <c r="O491" s="73"/>
    </row>
    <row r="492" spans="1:15" hidden="1" x14ac:dyDescent="0.2">
      <c r="A492" s="55">
        <v>484</v>
      </c>
      <c r="B492" s="37"/>
      <c r="C492" s="38"/>
      <c r="D492" s="36"/>
      <c r="E492" s="36" t="s">
        <v>762</v>
      </c>
      <c r="F492" s="36" t="s">
        <v>763</v>
      </c>
      <c r="G492" s="36" t="s">
        <v>3</v>
      </c>
      <c r="H492" s="34">
        <v>13.45</v>
      </c>
      <c r="I492" s="39">
        <v>890</v>
      </c>
      <c r="J492" s="22"/>
      <c r="K492" s="22"/>
      <c r="L492" s="22"/>
      <c r="M492" s="22"/>
      <c r="N492" s="23"/>
      <c r="O492" s="73"/>
    </row>
    <row r="493" spans="1:15" hidden="1" x14ac:dyDescent="0.2">
      <c r="A493" s="36">
        <v>485</v>
      </c>
      <c r="B493" s="37"/>
      <c r="C493" s="38"/>
      <c r="D493" s="36"/>
      <c r="E493" s="36" t="s">
        <v>1604</v>
      </c>
      <c r="F493" s="36" t="s">
        <v>1605</v>
      </c>
      <c r="G493" s="36" t="s">
        <v>0</v>
      </c>
      <c r="H493" s="34">
        <v>0.19</v>
      </c>
      <c r="I493" s="39">
        <v>980</v>
      </c>
      <c r="J493" s="22"/>
      <c r="K493" s="22"/>
      <c r="L493" s="22"/>
      <c r="M493" s="22"/>
      <c r="N493" s="23"/>
      <c r="O493" s="73"/>
    </row>
    <row r="494" spans="1:15" hidden="1" x14ac:dyDescent="0.2">
      <c r="A494" s="55">
        <v>486</v>
      </c>
      <c r="B494" s="37"/>
      <c r="C494" s="38"/>
      <c r="D494" s="36"/>
      <c r="E494" s="36" t="s">
        <v>32</v>
      </c>
      <c r="F494" s="36" t="s">
        <v>33</v>
      </c>
      <c r="G494" s="36" t="s">
        <v>3</v>
      </c>
      <c r="H494" s="34">
        <v>26.73</v>
      </c>
      <c r="I494" s="39">
        <v>190</v>
      </c>
      <c r="J494" s="22"/>
      <c r="K494" s="22"/>
      <c r="L494" s="22"/>
      <c r="M494" s="22"/>
      <c r="N494" s="23"/>
      <c r="O494" s="73"/>
    </row>
    <row r="495" spans="1:15" hidden="1" x14ac:dyDescent="0.2">
      <c r="A495" s="36">
        <v>487</v>
      </c>
      <c r="B495" s="37"/>
      <c r="C495" s="38"/>
      <c r="D495" s="36"/>
      <c r="E495" s="36" t="s">
        <v>584</v>
      </c>
      <c r="F495" s="36" t="s">
        <v>585</v>
      </c>
      <c r="G495" s="36" t="s">
        <v>3</v>
      </c>
      <c r="H495" s="34">
        <v>6.81</v>
      </c>
      <c r="I495" s="39">
        <v>30</v>
      </c>
      <c r="J495" s="22"/>
      <c r="K495" s="22"/>
      <c r="L495" s="22"/>
      <c r="M495" s="22"/>
      <c r="N495" s="23"/>
      <c r="O495" s="73"/>
    </row>
    <row r="496" spans="1:15" hidden="1" x14ac:dyDescent="0.2">
      <c r="A496" s="55">
        <v>488</v>
      </c>
      <c r="B496" s="37"/>
      <c r="C496" s="38"/>
      <c r="D496" s="36"/>
      <c r="E496" s="36" t="s">
        <v>417</v>
      </c>
      <c r="F496" s="36" t="s">
        <v>418</v>
      </c>
      <c r="G496" s="36" t="s">
        <v>3</v>
      </c>
      <c r="H496" s="34">
        <v>11.7</v>
      </c>
      <c r="I496" s="39">
        <v>40</v>
      </c>
      <c r="J496" s="22"/>
      <c r="K496" s="22"/>
      <c r="L496" s="22"/>
      <c r="M496" s="22"/>
      <c r="N496" s="23"/>
      <c r="O496" s="73"/>
    </row>
    <row r="497" spans="1:15" hidden="1" x14ac:dyDescent="0.2">
      <c r="A497" s="36">
        <v>489</v>
      </c>
      <c r="B497" s="37"/>
      <c r="C497" s="38"/>
      <c r="D497" s="36"/>
      <c r="E497" s="36" t="s">
        <v>326</v>
      </c>
      <c r="F497" s="36" t="s">
        <v>327</v>
      </c>
      <c r="G497" s="36" t="s">
        <v>3</v>
      </c>
      <c r="H497" s="34">
        <v>31.22</v>
      </c>
      <c r="I497" s="39">
        <v>20</v>
      </c>
      <c r="J497" s="22"/>
      <c r="K497" s="22"/>
      <c r="L497" s="22"/>
      <c r="M497" s="22"/>
      <c r="N497" s="23"/>
      <c r="O497" s="73"/>
    </row>
    <row r="498" spans="1:15" x14ac:dyDescent="0.2">
      <c r="A498" s="32">
        <v>490</v>
      </c>
      <c r="B498" s="12" t="s">
        <v>1922</v>
      </c>
      <c r="C498" s="46">
        <v>500551</v>
      </c>
      <c r="D498" s="45" t="s">
        <v>2281</v>
      </c>
      <c r="E498" s="32" t="s">
        <v>1004</v>
      </c>
      <c r="F498" s="32" t="s">
        <v>1005</v>
      </c>
      <c r="G498" s="32" t="s">
        <v>3</v>
      </c>
      <c r="H498" s="34">
        <v>0</v>
      </c>
      <c r="I498" s="35">
        <v>1</v>
      </c>
      <c r="J498" s="22"/>
      <c r="K498" s="113"/>
      <c r="L498" s="22"/>
      <c r="M498" s="22"/>
      <c r="N498" s="118">
        <f t="shared" ref="N498:N499" si="39">K498*I498</f>
        <v>0</v>
      </c>
      <c r="O498" s="87"/>
    </row>
    <row r="499" spans="1:15" x14ac:dyDescent="0.2">
      <c r="A499" s="32">
        <v>491</v>
      </c>
      <c r="B499" s="12" t="s">
        <v>1922</v>
      </c>
      <c r="C499" s="46">
        <v>48008</v>
      </c>
      <c r="D499" s="45" t="s">
        <v>2282</v>
      </c>
      <c r="E499" s="32" t="s">
        <v>1805</v>
      </c>
      <c r="F499" s="32" t="s">
        <v>1806</v>
      </c>
      <c r="G499" s="32" t="s">
        <v>0</v>
      </c>
      <c r="H499" s="34">
        <v>3.01</v>
      </c>
      <c r="I499" s="35">
        <v>0</v>
      </c>
      <c r="J499" s="22"/>
      <c r="K499" s="113"/>
      <c r="L499" s="22"/>
      <c r="M499" s="22"/>
      <c r="N499" s="118">
        <f t="shared" si="39"/>
        <v>0</v>
      </c>
      <c r="O499" s="87"/>
    </row>
    <row r="500" spans="1:15" s="2" customFormat="1" hidden="1" x14ac:dyDescent="0.2">
      <c r="A500" s="55">
        <v>492</v>
      </c>
      <c r="B500" s="5"/>
      <c r="C500" s="59"/>
      <c r="D500" s="55"/>
      <c r="E500" s="55" t="s">
        <v>334</v>
      </c>
      <c r="F500" s="55" t="s">
        <v>335</v>
      </c>
      <c r="G500" s="55" t="s">
        <v>3</v>
      </c>
      <c r="H500" s="52">
        <v>4.34</v>
      </c>
      <c r="I500" s="56">
        <v>130</v>
      </c>
      <c r="J500" s="24"/>
      <c r="K500" s="24"/>
      <c r="L500" s="24"/>
      <c r="M500" s="24"/>
      <c r="N500" s="25"/>
      <c r="O500" s="90"/>
    </row>
    <row r="501" spans="1:15" x14ac:dyDescent="0.2">
      <c r="A501" s="32">
        <v>493</v>
      </c>
      <c r="B501" s="44" t="s">
        <v>1922</v>
      </c>
      <c r="C501" s="46" t="s">
        <v>2283</v>
      </c>
      <c r="D501" s="45" t="s">
        <v>2284</v>
      </c>
      <c r="E501" s="32" t="s">
        <v>875</v>
      </c>
      <c r="F501" s="32" t="s">
        <v>876</v>
      </c>
      <c r="G501" s="32" t="s">
        <v>0</v>
      </c>
      <c r="H501" s="34">
        <v>0.63</v>
      </c>
      <c r="I501" s="35">
        <v>50</v>
      </c>
      <c r="J501" s="22"/>
      <c r="K501" s="113"/>
      <c r="L501" s="22"/>
      <c r="M501" s="22"/>
      <c r="N501" s="118">
        <f t="shared" ref="N501" si="40">K501*I501</f>
        <v>0</v>
      </c>
      <c r="O501" s="87"/>
    </row>
    <row r="502" spans="1:15" ht="33.75" customHeight="1" x14ac:dyDescent="0.2">
      <c r="A502" s="30"/>
      <c r="B502" s="31" t="s">
        <v>2642</v>
      </c>
      <c r="C502" s="128" t="s">
        <v>1967</v>
      </c>
      <c r="D502" s="128"/>
      <c r="E502" s="128"/>
      <c r="F502" s="128"/>
      <c r="G502" s="128"/>
      <c r="H502" s="129"/>
      <c r="I502" s="128"/>
      <c r="J502" s="19"/>
      <c r="K502" s="116"/>
      <c r="L502" s="19"/>
      <c r="M502" s="106"/>
      <c r="N502" s="118"/>
      <c r="O502" s="87"/>
    </row>
    <row r="503" spans="1:15" hidden="1" x14ac:dyDescent="0.2">
      <c r="A503" s="36">
        <v>494</v>
      </c>
      <c r="B503" s="37"/>
      <c r="C503" s="38"/>
      <c r="D503" s="36" t="s">
        <v>2288</v>
      </c>
      <c r="E503" s="36" t="s">
        <v>115</v>
      </c>
      <c r="F503" s="36" t="s">
        <v>1968</v>
      </c>
      <c r="G503" s="36" t="s">
        <v>0</v>
      </c>
      <c r="H503" s="34">
        <v>0.37</v>
      </c>
      <c r="I503" s="39">
        <v>9000</v>
      </c>
      <c r="J503" s="22"/>
      <c r="K503" s="22"/>
      <c r="L503" s="22"/>
      <c r="M503" s="22"/>
      <c r="N503" s="23"/>
      <c r="O503" s="73"/>
    </row>
    <row r="504" spans="1:15" hidden="1" x14ac:dyDescent="0.2">
      <c r="A504" s="36">
        <v>495</v>
      </c>
      <c r="B504" s="37"/>
      <c r="C504" s="38"/>
      <c r="D504" s="36" t="s">
        <v>2286</v>
      </c>
      <c r="E504" s="36" t="s">
        <v>404</v>
      </c>
      <c r="F504" s="36" t="s">
        <v>405</v>
      </c>
      <c r="G504" s="36" t="s">
        <v>406</v>
      </c>
      <c r="H504" s="34">
        <v>17.41</v>
      </c>
      <c r="I504" s="39">
        <v>400</v>
      </c>
      <c r="J504" s="22"/>
      <c r="K504" s="22"/>
      <c r="L504" s="22"/>
      <c r="M504" s="22"/>
      <c r="N504" s="23"/>
      <c r="O504" s="73"/>
    </row>
    <row r="505" spans="1:15" hidden="1" x14ac:dyDescent="0.2">
      <c r="A505" s="36">
        <v>496</v>
      </c>
      <c r="B505" s="37"/>
      <c r="C505" s="38"/>
      <c r="D505" s="36"/>
      <c r="E505" s="36" t="s">
        <v>1388</v>
      </c>
      <c r="F505" s="36" t="s">
        <v>1389</v>
      </c>
      <c r="G505" s="36" t="s">
        <v>20</v>
      </c>
      <c r="H505" s="34">
        <v>6.01</v>
      </c>
      <c r="I505" s="39">
        <v>1800</v>
      </c>
      <c r="J505" s="22"/>
      <c r="K505" s="22"/>
      <c r="L505" s="22"/>
      <c r="M505" s="22"/>
      <c r="N505" s="23"/>
      <c r="O505" s="73"/>
    </row>
    <row r="506" spans="1:15" hidden="1" x14ac:dyDescent="0.2">
      <c r="A506" s="36">
        <v>497</v>
      </c>
      <c r="B506" s="37"/>
      <c r="C506" s="38"/>
      <c r="D506" s="36"/>
      <c r="E506" s="36" t="s">
        <v>18</v>
      </c>
      <c r="F506" s="36" t="s">
        <v>19</v>
      </c>
      <c r="G506" s="36" t="s">
        <v>20</v>
      </c>
      <c r="H506" s="34">
        <v>5.21</v>
      </c>
      <c r="I506" s="39">
        <v>1600</v>
      </c>
      <c r="J506" s="22"/>
      <c r="K506" s="22"/>
      <c r="L506" s="22"/>
      <c r="M506" s="22"/>
      <c r="N506" s="23"/>
      <c r="O506" s="73"/>
    </row>
    <row r="507" spans="1:15" hidden="1" x14ac:dyDescent="0.2">
      <c r="A507" s="36">
        <v>498</v>
      </c>
      <c r="B507" s="37"/>
      <c r="C507" s="38"/>
      <c r="D507" s="36"/>
      <c r="E507" s="36" t="s">
        <v>1682</v>
      </c>
      <c r="F507" s="36" t="s">
        <v>1683</v>
      </c>
      <c r="G507" s="36" t="s">
        <v>0</v>
      </c>
      <c r="H507" s="34">
        <v>2.85</v>
      </c>
      <c r="I507" s="39">
        <v>260</v>
      </c>
      <c r="J507" s="22"/>
      <c r="K507" s="22"/>
      <c r="L507" s="22"/>
      <c r="M507" s="22"/>
      <c r="N507" s="23"/>
      <c r="O507" s="73"/>
    </row>
    <row r="508" spans="1:15" hidden="1" x14ac:dyDescent="0.2">
      <c r="A508" s="36">
        <v>499</v>
      </c>
      <c r="B508" s="37"/>
      <c r="C508" s="38"/>
      <c r="D508" s="36" t="s">
        <v>2287</v>
      </c>
      <c r="E508" s="36" t="s">
        <v>1374</v>
      </c>
      <c r="F508" s="36" t="s">
        <v>1375</v>
      </c>
      <c r="G508" s="36" t="s">
        <v>0</v>
      </c>
      <c r="H508" s="34">
        <v>0.34</v>
      </c>
      <c r="I508" s="39">
        <v>41000</v>
      </c>
      <c r="J508" s="22"/>
      <c r="K508" s="22"/>
      <c r="L508" s="22"/>
      <c r="M508" s="22"/>
      <c r="N508" s="23"/>
      <c r="O508" s="73"/>
    </row>
    <row r="509" spans="1:15" hidden="1" x14ac:dyDescent="0.2">
      <c r="A509" s="36">
        <v>500</v>
      </c>
      <c r="B509" s="37"/>
      <c r="C509" s="38">
        <v>28101</v>
      </c>
      <c r="D509" s="36" t="s">
        <v>2607</v>
      </c>
      <c r="E509" s="36" t="s">
        <v>848</v>
      </c>
      <c r="F509" s="36" t="s">
        <v>849</v>
      </c>
      <c r="G509" s="36" t="s">
        <v>0</v>
      </c>
      <c r="H509" s="34">
        <v>0.87</v>
      </c>
      <c r="I509" s="39">
        <v>13000</v>
      </c>
      <c r="J509" s="22"/>
      <c r="K509" s="22"/>
      <c r="L509" s="22"/>
      <c r="M509" s="22"/>
      <c r="N509" s="23"/>
      <c r="O509" s="73"/>
    </row>
    <row r="510" spans="1:15" hidden="1" x14ac:dyDescent="0.2">
      <c r="A510" s="36">
        <v>501</v>
      </c>
      <c r="B510" s="37"/>
      <c r="C510" s="38"/>
      <c r="D510" s="36" t="s">
        <v>2290</v>
      </c>
      <c r="E510" s="36" t="s">
        <v>1449</v>
      </c>
      <c r="F510" s="36" t="s">
        <v>2289</v>
      </c>
      <c r="G510" s="36" t="s">
        <v>0</v>
      </c>
      <c r="H510" s="34">
        <v>0.76</v>
      </c>
      <c r="I510" s="39">
        <v>8100</v>
      </c>
      <c r="J510" s="22"/>
      <c r="K510" s="22"/>
      <c r="L510" s="22"/>
      <c r="M510" s="22"/>
      <c r="N510" s="23"/>
      <c r="O510" s="73"/>
    </row>
    <row r="511" spans="1:15" hidden="1" x14ac:dyDescent="0.2">
      <c r="A511" s="36">
        <v>502</v>
      </c>
      <c r="B511" s="37"/>
      <c r="C511" s="38"/>
      <c r="D511" s="36"/>
      <c r="E511" s="36" t="s">
        <v>879</v>
      </c>
      <c r="F511" s="36" t="s">
        <v>1911</v>
      </c>
      <c r="G511" s="36" t="s">
        <v>3</v>
      </c>
      <c r="H511" s="34">
        <v>4.9400000000000004</v>
      </c>
      <c r="I511" s="39">
        <v>6</v>
      </c>
      <c r="J511" s="22"/>
      <c r="K511" s="22"/>
      <c r="L511" s="22"/>
      <c r="M511" s="22"/>
      <c r="N511" s="23"/>
      <c r="O511" s="73"/>
    </row>
    <row r="512" spans="1:15" ht="33.75" customHeight="1" x14ac:dyDescent="0.2">
      <c r="A512" s="30"/>
      <c r="B512" s="31" t="s">
        <v>2642</v>
      </c>
      <c r="C512" s="128" t="s">
        <v>1983</v>
      </c>
      <c r="D512" s="128"/>
      <c r="E512" s="128"/>
      <c r="F512" s="128"/>
      <c r="G512" s="128"/>
      <c r="H512" s="129"/>
      <c r="I512" s="128"/>
      <c r="J512" s="19"/>
      <c r="K512" s="116"/>
      <c r="L512" s="19"/>
      <c r="M512" s="106"/>
      <c r="N512" s="118"/>
      <c r="O512" s="87"/>
    </row>
    <row r="513" spans="1:15" hidden="1" x14ac:dyDescent="0.2">
      <c r="A513" s="36">
        <v>503</v>
      </c>
      <c r="B513" s="37"/>
      <c r="C513" s="38"/>
      <c r="D513" s="36"/>
      <c r="E513" s="36" t="s">
        <v>818</v>
      </c>
      <c r="F513" s="36" t="s">
        <v>819</v>
      </c>
      <c r="G513" s="36" t="s">
        <v>820</v>
      </c>
      <c r="H513" s="34">
        <v>7.89</v>
      </c>
      <c r="I513" s="39">
        <v>0</v>
      </c>
      <c r="J513" s="22"/>
      <c r="K513" s="22"/>
      <c r="L513" s="22"/>
      <c r="M513" s="22"/>
      <c r="N513" s="23"/>
      <c r="O513" s="73"/>
    </row>
    <row r="514" spans="1:15" hidden="1" x14ac:dyDescent="0.2">
      <c r="A514" s="36">
        <v>504</v>
      </c>
      <c r="B514" s="37"/>
      <c r="C514" s="38"/>
      <c r="D514" s="36"/>
      <c r="E514" s="36" t="s">
        <v>1277</v>
      </c>
      <c r="F514" s="36" t="s">
        <v>1278</v>
      </c>
      <c r="G514" s="36" t="s">
        <v>359</v>
      </c>
      <c r="H514" s="34">
        <v>6.19</v>
      </c>
      <c r="I514" s="39">
        <v>85</v>
      </c>
      <c r="J514" s="22"/>
      <c r="K514" s="22"/>
      <c r="L514" s="22"/>
      <c r="M514" s="22"/>
      <c r="N514" s="23"/>
      <c r="O514" s="73"/>
    </row>
    <row r="515" spans="1:15" hidden="1" x14ac:dyDescent="0.2">
      <c r="A515" s="36">
        <v>505</v>
      </c>
      <c r="B515" s="37"/>
      <c r="C515" s="38"/>
      <c r="D515" s="36"/>
      <c r="E515" s="36" t="s">
        <v>666</v>
      </c>
      <c r="F515" s="36" t="s">
        <v>667</v>
      </c>
      <c r="G515" s="36" t="s">
        <v>359</v>
      </c>
      <c r="H515" s="34">
        <v>14.37</v>
      </c>
      <c r="I515" s="39">
        <v>230</v>
      </c>
      <c r="J515" s="22"/>
      <c r="K515" s="22"/>
      <c r="L515" s="22"/>
      <c r="M515" s="22"/>
      <c r="N515" s="23"/>
      <c r="O515" s="73"/>
    </row>
    <row r="516" spans="1:15" hidden="1" x14ac:dyDescent="0.2">
      <c r="A516" s="36">
        <v>506</v>
      </c>
      <c r="B516" s="37"/>
      <c r="C516" s="38"/>
      <c r="D516" s="36"/>
      <c r="E516" s="36" t="s">
        <v>869</v>
      </c>
      <c r="F516" s="36" t="s">
        <v>870</v>
      </c>
      <c r="G516" s="36" t="s">
        <v>359</v>
      </c>
      <c r="H516" s="34">
        <v>8.74</v>
      </c>
      <c r="I516" s="39">
        <v>65</v>
      </c>
      <c r="J516" s="22"/>
      <c r="K516" s="22"/>
      <c r="L516" s="22"/>
      <c r="M516" s="22"/>
      <c r="N516" s="23"/>
      <c r="O516" s="73"/>
    </row>
    <row r="517" spans="1:15" hidden="1" x14ac:dyDescent="0.2">
      <c r="A517" s="36">
        <v>507</v>
      </c>
      <c r="B517" s="37"/>
      <c r="C517" s="38"/>
      <c r="D517" s="36"/>
      <c r="E517" s="36" t="s">
        <v>625</v>
      </c>
      <c r="F517" s="36" t="s">
        <v>626</v>
      </c>
      <c r="G517" s="36" t="s">
        <v>359</v>
      </c>
      <c r="H517" s="34">
        <v>13.14</v>
      </c>
      <c r="I517" s="39">
        <v>90</v>
      </c>
      <c r="J517" s="22"/>
      <c r="K517" s="22"/>
      <c r="L517" s="22"/>
      <c r="M517" s="22"/>
      <c r="N517" s="23"/>
      <c r="O517" s="73"/>
    </row>
    <row r="518" spans="1:15" hidden="1" x14ac:dyDescent="0.2">
      <c r="A518" s="36">
        <v>508</v>
      </c>
      <c r="B518" s="37"/>
      <c r="C518" s="38"/>
      <c r="D518" s="36"/>
      <c r="E518" s="36" t="s">
        <v>303</v>
      </c>
      <c r="F518" s="36" t="s">
        <v>304</v>
      </c>
      <c r="G518" s="36" t="s">
        <v>3</v>
      </c>
      <c r="H518" s="34">
        <v>3.34</v>
      </c>
      <c r="I518" s="39">
        <v>820</v>
      </c>
      <c r="J518" s="22"/>
      <c r="K518" s="22"/>
      <c r="L518" s="22"/>
      <c r="M518" s="22"/>
      <c r="N518" s="23"/>
      <c r="O518" s="73"/>
    </row>
    <row r="519" spans="1:15" hidden="1" x14ac:dyDescent="0.2">
      <c r="A519" s="36">
        <v>509</v>
      </c>
      <c r="B519" s="37"/>
      <c r="C519" s="38"/>
      <c r="D519" s="36"/>
      <c r="E519" s="36" t="s">
        <v>1602</v>
      </c>
      <c r="F519" s="36" t="s">
        <v>1603</v>
      </c>
      <c r="G519" s="36" t="s">
        <v>3</v>
      </c>
      <c r="H519" s="34">
        <v>5.21</v>
      </c>
      <c r="I519" s="39">
        <v>360</v>
      </c>
      <c r="J519" s="22"/>
      <c r="K519" s="22"/>
      <c r="L519" s="22"/>
      <c r="M519" s="22"/>
      <c r="N519" s="23"/>
      <c r="O519" s="73"/>
    </row>
    <row r="520" spans="1:15" hidden="1" x14ac:dyDescent="0.2">
      <c r="A520" s="36">
        <v>510</v>
      </c>
      <c r="B520" s="37"/>
      <c r="C520" s="38"/>
      <c r="D520" s="36"/>
      <c r="E520" s="36" t="s">
        <v>772</v>
      </c>
      <c r="F520" s="36" t="s">
        <v>773</v>
      </c>
      <c r="G520" s="36" t="s">
        <v>3</v>
      </c>
      <c r="H520" s="34">
        <v>3.66</v>
      </c>
      <c r="I520" s="39">
        <v>20</v>
      </c>
      <c r="J520" s="22"/>
      <c r="K520" s="22"/>
      <c r="L520" s="22"/>
      <c r="M520" s="22"/>
      <c r="N520" s="23"/>
      <c r="O520" s="73"/>
    </row>
    <row r="521" spans="1:15" ht="33.75" customHeight="1" x14ac:dyDescent="0.2">
      <c r="A521" s="30"/>
      <c r="B521" s="31" t="s">
        <v>2642</v>
      </c>
      <c r="C521" s="128" t="s">
        <v>1966</v>
      </c>
      <c r="D521" s="128"/>
      <c r="E521" s="128"/>
      <c r="F521" s="128"/>
      <c r="G521" s="128"/>
      <c r="H521" s="129"/>
      <c r="I521" s="128"/>
      <c r="J521" s="19"/>
      <c r="K521" s="116"/>
      <c r="L521" s="19"/>
      <c r="M521" s="106"/>
      <c r="N521" s="118"/>
      <c r="O521" s="87"/>
    </row>
    <row r="522" spans="1:15" hidden="1" x14ac:dyDescent="0.2">
      <c r="A522" s="36">
        <v>511</v>
      </c>
      <c r="B522" s="37"/>
      <c r="C522" s="38"/>
      <c r="D522" s="36"/>
      <c r="E522" s="36" t="s">
        <v>540</v>
      </c>
      <c r="F522" s="36" t="s">
        <v>541</v>
      </c>
      <c r="G522" s="36" t="s">
        <v>231</v>
      </c>
      <c r="H522" s="34">
        <v>4.29</v>
      </c>
      <c r="I522" s="39">
        <v>110</v>
      </c>
      <c r="J522" s="22"/>
      <c r="K522" s="22"/>
      <c r="L522" s="22"/>
      <c r="M522" s="22"/>
      <c r="N522" s="23"/>
      <c r="O522" s="73"/>
    </row>
    <row r="523" spans="1:15" hidden="1" x14ac:dyDescent="0.2">
      <c r="A523" s="36">
        <v>512</v>
      </c>
      <c r="B523" s="37"/>
      <c r="C523" s="38"/>
      <c r="D523" s="41" t="s">
        <v>2608</v>
      </c>
      <c r="E523" s="36" t="s">
        <v>1464</v>
      </c>
      <c r="F523" s="36" t="s">
        <v>1465</v>
      </c>
      <c r="G523" s="36" t="s">
        <v>231</v>
      </c>
      <c r="H523" s="34">
        <v>9.2200000000000006</v>
      </c>
      <c r="I523" s="39">
        <v>610</v>
      </c>
      <c r="J523" s="22"/>
      <c r="K523" s="22"/>
      <c r="L523" s="22"/>
      <c r="M523" s="22"/>
      <c r="N523" s="23"/>
      <c r="O523" s="73"/>
    </row>
    <row r="524" spans="1:15" hidden="1" x14ac:dyDescent="0.2">
      <c r="A524" s="36">
        <v>513</v>
      </c>
      <c r="B524" s="37"/>
      <c r="C524" s="38"/>
      <c r="D524" s="36"/>
      <c r="E524" s="36" t="s">
        <v>844</v>
      </c>
      <c r="F524" s="36" t="s">
        <v>845</v>
      </c>
      <c r="G524" s="36" t="s">
        <v>539</v>
      </c>
      <c r="H524" s="34">
        <v>3.29</v>
      </c>
      <c r="I524" s="39">
        <v>150</v>
      </c>
      <c r="J524" s="22"/>
      <c r="K524" s="22"/>
      <c r="L524" s="22"/>
      <c r="M524" s="22"/>
      <c r="N524" s="23"/>
      <c r="O524" s="73"/>
    </row>
    <row r="525" spans="1:15" hidden="1" x14ac:dyDescent="0.2">
      <c r="A525" s="36">
        <v>514</v>
      </c>
      <c r="B525" s="37"/>
      <c r="C525" s="38"/>
      <c r="D525" s="36"/>
      <c r="E525" s="36" t="s">
        <v>446</v>
      </c>
      <c r="F525" s="36" t="s">
        <v>447</v>
      </c>
      <c r="G525" s="36" t="s">
        <v>231</v>
      </c>
      <c r="H525" s="34">
        <v>4.83</v>
      </c>
      <c r="I525" s="39">
        <v>120</v>
      </c>
      <c r="J525" s="22"/>
      <c r="K525" s="22"/>
      <c r="L525" s="22"/>
      <c r="M525" s="22"/>
      <c r="N525" s="23"/>
      <c r="O525" s="73"/>
    </row>
    <row r="526" spans="1:15" hidden="1" x14ac:dyDescent="0.2">
      <c r="A526" s="36">
        <v>515</v>
      </c>
      <c r="B526" s="37"/>
      <c r="C526" s="38"/>
      <c r="D526" s="36"/>
      <c r="E526" s="36" t="s">
        <v>1024</v>
      </c>
      <c r="F526" s="36" t="s">
        <v>1025</v>
      </c>
      <c r="G526" s="36" t="s">
        <v>231</v>
      </c>
      <c r="H526" s="34">
        <v>0</v>
      </c>
      <c r="I526" s="39">
        <v>220</v>
      </c>
      <c r="J526" s="22"/>
      <c r="K526" s="22"/>
      <c r="L526" s="22"/>
      <c r="M526" s="22"/>
      <c r="N526" s="23"/>
      <c r="O526" s="73"/>
    </row>
    <row r="527" spans="1:15" hidden="1" x14ac:dyDescent="0.2">
      <c r="A527" s="36">
        <v>516</v>
      </c>
      <c r="B527" s="37"/>
      <c r="C527" s="38"/>
      <c r="D527" s="36"/>
      <c r="E527" s="36" t="s">
        <v>617</v>
      </c>
      <c r="F527" s="36" t="s">
        <v>618</v>
      </c>
      <c r="G527" s="36" t="s">
        <v>231</v>
      </c>
      <c r="H527" s="34">
        <v>6.47</v>
      </c>
      <c r="I527" s="39">
        <v>25</v>
      </c>
      <c r="J527" s="22"/>
      <c r="K527" s="22"/>
      <c r="L527" s="22"/>
      <c r="M527" s="22"/>
      <c r="N527" s="23"/>
      <c r="O527" s="73"/>
    </row>
    <row r="528" spans="1:15" hidden="1" x14ac:dyDescent="0.2">
      <c r="A528" s="36">
        <v>517</v>
      </c>
      <c r="B528" s="37"/>
      <c r="C528" s="38"/>
      <c r="D528" s="36"/>
      <c r="E528" s="36" t="s">
        <v>1551</v>
      </c>
      <c r="F528" s="36" t="s">
        <v>1552</v>
      </c>
      <c r="G528" s="36" t="s">
        <v>231</v>
      </c>
      <c r="H528" s="34">
        <v>8.01</v>
      </c>
      <c r="I528" s="39">
        <v>360</v>
      </c>
      <c r="J528" s="22"/>
      <c r="K528" s="22"/>
      <c r="L528" s="22"/>
      <c r="M528" s="22"/>
      <c r="N528" s="23"/>
      <c r="O528" s="73"/>
    </row>
    <row r="529" spans="1:15" hidden="1" x14ac:dyDescent="0.2">
      <c r="A529" s="36">
        <v>518</v>
      </c>
      <c r="B529" s="37"/>
      <c r="C529" s="38"/>
      <c r="D529" s="36"/>
      <c r="E529" s="36" t="s">
        <v>562</v>
      </c>
      <c r="F529" s="36" t="s">
        <v>563</v>
      </c>
      <c r="G529" s="36" t="s">
        <v>231</v>
      </c>
      <c r="H529" s="34">
        <v>4.67</v>
      </c>
      <c r="I529" s="39">
        <v>300</v>
      </c>
      <c r="J529" s="22"/>
      <c r="K529" s="22"/>
      <c r="L529" s="22"/>
      <c r="M529" s="22"/>
      <c r="N529" s="23"/>
      <c r="O529" s="73"/>
    </row>
    <row r="530" spans="1:15" hidden="1" x14ac:dyDescent="0.2">
      <c r="A530" s="36">
        <v>519</v>
      </c>
      <c r="B530" s="37"/>
      <c r="C530" s="38"/>
      <c r="D530" s="36"/>
      <c r="E530" s="36" t="s">
        <v>1707</v>
      </c>
      <c r="F530" s="36" t="s">
        <v>1708</v>
      </c>
      <c r="G530" s="36" t="s">
        <v>231</v>
      </c>
      <c r="H530" s="34">
        <v>12.12</v>
      </c>
      <c r="I530" s="39">
        <v>50</v>
      </c>
      <c r="J530" s="22"/>
      <c r="K530" s="22"/>
      <c r="L530" s="22"/>
      <c r="M530" s="22"/>
      <c r="N530" s="23"/>
      <c r="O530" s="73"/>
    </row>
    <row r="531" spans="1:15" hidden="1" x14ac:dyDescent="0.2">
      <c r="A531" s="36">
        <v>520</v>
      </c>
      <c r="B531" s="37"/>
      <c r="C531" s="38"/>
      <c r="D531" s="36"/>
      <c r="E531" s="36" t="s">
        <v>229</v>
      </c>
      <c r="F531" s="36" t="s">
        <v>230</v>
      </c>
      <c r="G531" s="36" t="s">
        <v>231</v>
      </c>
      <c r="H531" s="34">
        <v>6.8</v>
      </c>
      <c r="I531" s="39">
        <v>2400</v>
      </c>
      <c r="J531" s="22"/>
      <c r="K531" s="22"/>
      <c r="L531" s="22"/>
      <c r="M531" s="22"/>
      <c r="N531" s="23"/>
      <c r="O531" s="73"/>
    </row>
    <row r="532" spans="1:15" hidden="1" x14ac:dyDescent="0.2">
      <c r="A532" s="36">
        <v>521</v>
      </c>
      <c r="B532" s="37"/>
      <c r="C532" s="38"/>
      <c r="D532" s="36"/>
      <c r="E532" s="36" t="s">
        <v>652</v>
      </c>
      <c r="F532" s="36" t="s">
        <v>653</v>
      </c>
      <c r="G532" s="36" t="s">
        <v>231</v>
      </c>
      <c r="H532" s="34">
        <v>9.89</v>
      </c>
      <c r="I532" s="39">
        <v>260</v>
      </c>
      <c r="J532" s="22"/>
      <c r="K532" s="22"/>
      <c r="L532" s="22"/>
      <c r="M532" s="22"/>
      <c r="N532" s="23"/>
      <c r="O532" s="73"/>
    </row>
    <row r="533" spans="1:15" hidden="1" x14ac:dyDescent="0.2">
      <c r="A533" s="36">
        <v>522</v>
      </c>
      <c r="B533" s="37"/>
      <c r="C533" s="38"/>
      <c r="D533" s="36"/>
      <c r="E533" s="36" t="s">
        <v>479</v>
      </c>
      <c r="F533" s="36" t="s">
        <v>480</v>
      </c>
      <c r="G533" s="36" t="s">
        <v>0</v>
      </c>
      <c r="H533" s="34">
        <v>6.87</v>
      </c>
      <c r="I533" s="39">
        <v>40</v>
      </c>
      <c r="J533" s="22"/>
      <c r="K533" s="22"/>
      <c r="L533" s="22"/>
      <c r="M533" s="22"/>
      <c r="N533" s="23"/>
      <c r="O533" s="73"/>
    </row>
    <row r="534" spans="1:15" hidden="1" x14ac:dyDescent="0.2">
      <c r="A534" s="36">
        <v>523</v>
      </c>
      <c r="B534" s="37"/>
      <c r="C534" s="38"/>
      <c r="D534" s="36"/>
      <c r="E534" s="36" t="s">
        <v>517</v>
      </c>
      <c r="F534" s="36" t="s">
        <v>518</v>
      </c>
      <c r="G534" s="36" t="s">
        <v>231</v>
      </c>
      <c r="H534" s="34">
        <v>10.23</v>
      </c>
      <c r="I534" s="39">
        <v>50</v>
      </c>
      <c r="J534" s="22"/>
      <c r="K534" s="22"/>
      <c r="L534" s="22"/>
      <c r="M534" s="22"/>
      <c r="N534" s="23"/>
      <c r="O534" s="73"/>
    </row>
    <row r="535" spans="1:15" hidden="1" x14ac:dyDescent="0.2">
      <c r="A535" s="36">
        <v>524</v>
      </c>
      <c r="B535" s="37"/>
      <c r="C535" s="38"/>
      <c r="D535" s="36"/>
      <c r="E535" s="36" t="s">
        <v>882</v>
      </c>
      <c r="F535" s="36" t="s">
        <v>883</v>
      </c>
      <c r="G535" s="36" t="s">
        <v>0</v>
      </c>
      <c r="H535" s="34">
        <v>3.99</v>
      </c>
      <c r="I535" s="39">
        <v>240</v>
      </c>
      <c r="J535" s="22"/>
      <c r="K535" s="22"/>
      <c r="L535" s="22"/>
      <c r="M535" s="22"/>
      <c r="N535" s="23"/>
      <c r="O535" s="73"/>
    </row>
    <row r="536" spans="1:15" hidden="1" x14ac:dyDescent="0.2">
      <c r="A536" s="36">
        <v>525</v>
      </c>
      <c r="B536" s="37"/>
      <c r="C536" s="38"/>
      <c r="D536" s="36"/>
      <c r="E536" s="36" t="s">
        <v>451</v>
      </c>
      <c r="F536" s="36" t="s">
        <v>452</v>
      </c>
      <c r="G536" s="36" t="s">
        <v>231</v>
      </c>
      <c r="H536" s="34">
        <v>3.39</v>
      </c>
      <c r="I536" s="39">
        <v>330</v>
      </c>
      <c r="J536" s="22"/>
      <c r="K536" s="22"/>
      <c r="L536" s="22"/>
      <c r="M536" s="22"/>
      <c r="N536" s="23"/>
      <c r="O536" s="73"/>
    </row>
    <row r="537" spans="1:15" hidden="1" x14ac:dyDescent="0.2">
      <c r="A537" s="36">
        <v>526</v>
      </c>
      <c r="B537" s="37"/>
      <c r="C537" s="38"/>
      <c r="D537" s="36"/>
      <c r="E537" s="36" t="s">
        <v>589</v>
      </c>
      <c r="F537" s="36" t="s">
        <v>590</v>
      </c>
      <c r="G537" s="36" t="s">
        <v>231</v>
      </c>
      <c r="H537" s="34">
        <v>9.61</v>
      </c>
      <c r="I537" s="39">
        <v>30</v>
      </c>
      <c r="J537" s="22"/>
      <c r="K537" s="22"/>
      <c r="L537" s="22"/>
      <c r="M537" s="22"/>
      <c r="N537" s="23"/>
      <c r="O537" s="73"/>
    </row>
    <row r="538" spans="1:15" hidden="1" x14ac:dyDescent="0.2">
      <c r="A538" s="36">
        <v>527</v>
      </c>
      <c r="B538" s="37"/>
      <c r="C538" s="38"/>
      <c r="D538" s="36"/>
      <c r="E538" s="36" t="s">
        <v>696</v>
      </c>
      <c r="F538" s="36" t="s">
        <v>697</v>
      </c>
      <c r="G538" s="36" t="s">
        <v>231</v>
      </c>
      <c r="H538" s="34">
        <v>15.04</v>
      </c>
      <c r="I538" s="39">
        <v>15</v>
      </c>
      <c r="J538" s="22"/>
      <c r="K538" s="22"/>
      <c r="L538" s="22"/>
      <c r="M538" s="22"/>
      <c r="N538" s="23"/>
      <c r="O538" s="73"/>
    </row>
    <row r="539" spans="1:15" hidden="1" x14ac:dyDescent="0.2">
      <c r="A539" s="36">
        <v>528</v>
      </c>
      <c r="B539" s="37"/>
      <c r="C539" s="38"/>
      <c r="D539" s="36"/>
      <c r="E539" s="36" t="s">
        <v>1835</v>
      </c>
      <c r="F539" s="36" t="s">
        <v>1836</v>
      </c>
      <c r="G539" s="36" t="s">
        <v>231</v>
      </c>
      <c r="H539" s="34">
        <v>2.2999999999999998</v>
      </c>
      <c r="I539" s="39">
        <v>10</v>
      </c>
      <c r="J539" s="22"/>
      <c r="K539" s="22"/>
      <c r="L539" s="22"/>
      <c r="M539" s="22"/>
      <c r="N539" s="23"/>
      <c r="O539" s="73"/>
    </row>
    <row r="540" spans="1:15" hidden="1" x14ac:dyDescent="0.2">
      <c r="A540" s="36">
        <v>529</v>
      </c>
      <c r="B540" s="37"/>
      <c r="C540" s="38"/>
      <c r="D540" s="36"/>
      <c r="E540" s="36" t="s">
        <v>951</v>
      </c>
      <c r="F540" s="41" t="s">
        <v>2291</v>
      </c>
      <c r="G540" s="36" t="s">
        <v>539</v>
      </c>
      <c r="H540" s="34">
        <v>5.48</v>
      </c>
      <c r="I540" s="39">
        <v>30</v>
      </c>
      <c r="J540" s="22"/>
      <c r="K540" s="22"/>
      <c r="L540" s="22"/>
      <c r="M540" s="22"/>
      <c r="N540" s="23"/>
      <c r="O540" s="73"/>
    </row>
    <row r="541" spans="1:15" hidden="1" x14ac:dyDescent="0.2">
      <c r="A541" s="36">
        <v>530</v>
      </c>
      <c r="B541" s="37"/>
      <c r="C541" s="38"/>
      <c r="D541" s="41" t="s">
        <v>2609</v>
      </c>
      <c r="E541" s="36" t="s">
        <v>798</v>
      </c>
      <c r="F541" s="36" t="s">
        <v>799</v>
      </c>
      <c r="G541" s="36" t="s">
        <v>231</v>
      </c>
      <c r="H541" s="34">
        <v>6.23</v>
      </c>
      <c r="I541" s="39">
        <v>520</v>
      </c>
      <c r="J541" s="22"/>
      <c r="K541" s="22"/>
      <c r="L541" s="22"/>
      <c r="M541" s="22"/>
      <c r="N541" s="23"/>
      <c r="O541" s="73"/>
    </row>
    <row r="542" spans="1:15" hidden="1" x14ac:dyDescent="0.2">
      <c r="A542" s="36">
        <v>531</v>
      </c>
      <c r="B542" s="37"/>
      <c r="C542" s="38"/>
      <c r="D542" s="36"/>
      <c r="E542" s="36" t="s">
        <v>922</v>
      </c>
      <c r="F542" s="36" t="s">
        <v>923</v>
      </c>
      <c r="G542" s="36" t="s">
        <v>231</v>
      </c>
      <c r="H542" s="34">
        <v>6.29</v>
      </c>
      <c r="I542" s="39">
        <v>50</v>
      </c>
      <c r="J542" s="22"/>
      <c r="K542" s="22"/>
      <c r="L542" s="22"/>
      <c r="M542" s="22"/>
      <c r="N542" s="23"/>
      <c r="O542" s="73"/>
    </row>
    <row r="543" spans="1:15" hidden="1" x14ac:dyDescent="0.2">
      <c r="A543" s="36">
        <v>532</v>
      </c>
      <c r="B543" s="37"/>
      <c r="C543" s="38"/>
      <c r="D543" s="36"/>
      <c r="E543" s="36" t="s">
        <v>1845</v>
      </c>
      <c r="F543" s="36" t="s">
        <v>1846</v>
      </c>
      <c r="G543" s="36" t="s">
        <v>231</v>
      </c>
      <c r="H543" s="34">
        <v>10.17</v>
      </c>
      <c r="I543" s="39">
        <v>5</v>
      </c>
      <c r="J543" s="22"/>
      <c r="K543" s="22"/>
      <c r="L543" s="22"/>
      <c r="M543" s="22"/>
      <c r="N543" s="23"/>
      <c r="O543" s="73"/>
    </row>
    <row r="544" spans="1:15" hidden="1" x14ac:dyDescent="0.2">
      <c r="A544" s="36">
        <v>533</v>
      </c>
      <c r="B544" s="37"/>
      <c r="C544" s="38"/>
      <c r="D544" s="36"/>
      <c r="E544" s="36" t="s">
        <v>1660</v>
      </c>
      <c r="F544" s="36" t="s">
        <v>1661</v>
      </c>
      <c r="G544" s="36" t="s">
        <v>231</v>
      </c>
      <c r="H544" s="34">
        <v>9.73</v>
      </c>
      <c r="I544" s="39">
        <v>110</v>
      </c>
      <c r="J544" s="22"/>
      <c r="K544" s="22"/>
      <c r="L544" s="22"/>
      <c r="M544" s="22"/>
      <c r="N544" s="23"/>
      <c r="O544" s="73"/>
    </row>
    <row r="545" spans="1:15" hidden="1" x14ac:dyDescent="0.2">
      <c r="A545" s="36">
        <v>534</v>
      </c>
      <c r="B545" s="37"/>
      <c r="C545" s="38"/>
      <c r="D545" s="36"/>
      <c r="E545" s="36" t="s">
        <v>1222</v>
      </c>
      <c r="F545" s="36" t="s">
        <v>1223</v>
      </c>
      <c r="G545" s="36" t="s">
        <v>231</v>
      </c>
      <c r="H545" s="34">
        <v>11.98</v>
      </c>
      <c r="I545" s="39">
        <v>35</v>
      </c>
      <c r="J545" s="22"/>
      <c r="K545" s="22"/>
      <c r="L545" s="22"/>
      <c r="M545" s="22"/>
      <c r="N545" s="23"/>
      <c r="O545" s="73"/>
    </row>
    <row r="546" spans="1:15" hidden="1" x14ac:dyDescent="0.2">
      <c r="A546" s="36">
        <v>535</v>
      </c>
      <c r="B546" s="37"/>
      <c r="C546" s="38"/>
      <c r="D546" s="36"/>
      <c r="E546" s="36" t="s">
        <v>1761</v>
      </c>
      <c r="F546" s="36" t="s">
        <v>1762</v>
      </c>
      <c r="G546" s="36" t="s">
        <v>539</v>
      </c>
      <c r="H546" s="34">
        <v>1.01</v>
      </c>
      <c r="I546" s="39">
        <v>160</v>
      </c>
      <c r="J546" s="22"/>
      <c r="K546" s="22"/>
      <c r="L546" s="22"/>
      <c r="M546" s="22"/>
      <c r="N546" s="23"/>
      <c r="O546" s="73"/>
    </row>
    <row r="547" spans="1:15" hidden="1" x14ac:dyDescent="0.2">
      <c r="A547" s="36">
        <v>536</v>
      </c>
      <c r="B547" s="37"/>
      <c r="C547" s="38"/>
      <c r="D547" s="36"/>
      <c r="E547" s="36" t="s">
        <v>1724</v>
      </c>
      <c r="F547" s="36" t="s">
        <v>1725</v>
      </c>
      <c r="G547" s="36" t="s">
        <v>231</v>
      </c>
      <c r="H547" s="34">
        <v>2.58</v>
      </c>
      <c r="I547" s="39">
        <v>170</v>
      </c>
      <c r="J547" s="22"/>
      <c r="K547" s="22"/>
      <c r="L547" s="22"/>
      <c r="M547" s="22"/>
      <c r="N547" s="23"/>
      <c r="O547" s="73"/>
    </row>
    <row r="548" spans="1:15" x14ac:dyDescent="0.2">
      <c r="A548" s="32">
        <v>537</v>
      </c>
      <c r="B548" s="12" t="s">
        <v>1922</v>
      </c>
      <c r="C548" s="46">
        <v>113077</v>
      </c>
      <c r="D548" s="45" t="s">
        <v>2302</v>
      </c>
      <c r="E548" s="32" t="s">
        <v>1574</v>
      </c>
      <c r="F548" s="32" t="s">
        <v>1575</v>
      </c>
      <c r="G548" s="32" t="s">
        <v>0</v>
      </c>
      <c r="H548" s="34">
        <v>0.3</v>
      </c>
      <c r="I548" s="35">
        <v>8700</v>
      </c>
      <c r="J548" s="22"/>
      <c r="K548" s="113"/>
      <c r="L548" s="22"/>
      <c r="M548" s="22"/>
      <c r="N548" s="118">
        <f t="shared" ref="N548:N549" si="41">K548*I548</f>
        <v>0</v>
      </c>
      <c r="O548" s="87"/>
    </row>
    <row r="549" spans="1:15" x14ac:dyDescent="0.2">
      <c r="A549" s="32">
        <v>538</v>
      </c>
      <c r="B549" s="12" t="s">
        <v>1922</v>
      </c>
      <c r="C549" s="46">
        <v>113075</v>
      </c>
      <c r="D549" s="45" t="s">
        <v>2303</v>
      </c>
      <c r="E549" s="32" t="s">
        <v>1488</v>
      </c>
      <c r="F549" s="32" t="s">
        <v>1489</v>
      </c>
      <c r="G549" s="32" t="s">
        <v>0</v>
      </c>
      <c r="H549" s="34">
        <v>0.31</v>
      </c>
      <c r="I549" s="35">
        <v>17000</v>
      </c>
      <c r="J549" s="22"/>
      <c r="K549" s="113"/>
      <c r="L549" s="22"/>
      <c r="M549" s="22"/>
      <c r="N549" s="118">
        <f t="shared" si="41"/>
        <v>0</v>
      </c>
      <c r="O549" s="87"/>
    </row>
    <row r="550" spans="1:15" hidden="1" x14ac:dyDescent="0.2">
      <c r="A550" s="36">
        <v>539</v>
      </c>
      <c r="B550" s="37"/>
      <c r="C550" s="38"/>
      <c r="D550" s="36"/>
      <c r="E550" s="36" t="s">
        <v>1742</v>
      </c>
      <c r="F550" s="36" t="s">
        <v>1743</v>
      </c>
      <c r="G550" s="36" t="s">
        <v>231</v>
      </c>
      <c r="H550" s="34">
        <v>2.2000000000000002</v>
      </c>
      <c r="I550" s="39">
        <v>150</v>
      </c>
      <c r="J550" s="22"/>
      <c r="K550" s="22"/>
      <c r="L550" s="22"/>
      <c r="M550" s="22"/>
      <c r="N550" s="23"/>
      <c r="O550" s="73"/>
    </row>
    <row r="551" spans="1:15" hidden="1" x14ac:dyDescent="0.2">
      <c r="A551" s="36">
        <v>540</v>
      </c>
      <c r="B551" s="37"/>
      <c r="C551" s="38"/>
      <c r="D551" s="36"/>
      <c r="E551" s="36" t="s">
        <v>810</v>
      </c>
      <c r="F551" s="36" t="s">
        <v>811</v>
      </c>
      <c r="G551" s="36" t="s">
        <v>539</v>
      </c>
      <c r="H551" s="34">
        <v>6.64</v>
      </c>
      <c r="I551" s="39">
        <v>110</v>
      </c>
      <c r="J551" s="22"/>
      <c r="K551" s="22"/>
      <c r="L551" s="22"/>
      <c r="M551" s="22"/>
      <c r="N551" s="23"/>
      <c r="O551" s="73"/>
    </row>
    <row r="552" spans="1:15" hidden="1" x14ac:dyDescent="0.2">
      <c r="A552" s="36">
        <v>541</v>
      </c>
      <c r="B552" s="37"/>
      <c r="C552" s="38"/>
      <c r="D552" s="36"/>
      <c r="E552" s="36" t="s">
        <v>593</v>
      </c>
      <c r="F552" s="36" t="s">
        <v>594</v>
      </c>
      <c r="G552" s="36" t="s">
        <v>231</v>
      </c>
      <c r="H552" s="34">
        <v>7.11</v>
      </c>
      <c r="I552" s="39">
        <v>100</v>
      </c>
      <c r="J552" s="22"/>
      <c r="K552" s="22"/>
      <c r="L552" s="22"/>
      <c r="M552" s="22"/>
      <c r="N552" s="23"/>
      <c r="O552" s="73"/>
    </row>
    <row r="553" spans="1:15" hidden="1" x14ac:dyDescent="0.2">
      <c r="A553" s="36">
        <v>542</v>
      </c>
      <c r="B553" s="37"/>
      <c r="C553" s="38"/>
      <c r="D553" s="36"/>
      <c r="E553" s="36" t="s">
        <v>860</v>
      </c>
      <c r="F553" s="36" t="s">
        <v>861</v>
      </c>
      <c r="G553" s="36" t="s">
        <v>231</v>
      </c>
      <c r="H553" s="34">
        <v>6.14</v>
      </c>
      <c r="I553" s="39">
        <v>120</v>
      </c>
      <c r="J553" s="22"/>
      <c r="K553" s="22"/>
      <c r="L553" s="22"/>
      <c r="M553" s="22"/>
      <c r="N553" s="23"/>
      <c r="O553" s="73"/>
    </row>
    <row r="554" spans="1:15" hidden="1" x14ac:dyDescent="0.2">
      <c r="A554" s="36">
        <v>543</v>
      </c>
      <c r="B554" s="37"/>
      <c r="C554" s="38"/>
      <c r="D554" s="36"/>
      <c r="E554" s="36" t="s">
        <v>716</v>
      </c>
      <c r="F554" s="36" t="s">
        <v>717</v>
      </c>
      <c r="G554" s="36" t="s">
        <v>231</v>
      </c>
      <c r="H554" s="34">
        <v>7.2</v>
      </c>
      <c r="I554" s="39">
        <v>300</v>
      </c>
      <c r="J554" s="22"/>
      <c r="K554" s="22"/>
      <c r="L554" s="22"/>
      <c r="M554" s="22"/>
      <c r="N554" s="23"/>
      <c r="O554" s="73"/>
    </row>
    <row r="555" spans="1:15" hidden="1" x14ac:dyDescent="0.2">
      <c r="A555" s="36">
        <v>544</v>
      </c>
      <c r="B555" s="37"/>
      <c r="C555" s="38"/>
      <c r="D555" s="36"/>
      <c r="E555" s="36" t="s">
        <v>1679</v>
      </c>
      <c r="F555" s="36" t="s">
        <v>1680</v>
      </c>
      <c r="G555" s="36" t="s">
        <v>231</v>
      </c>
      <c r="H555" s="34">
        <v>8.86</v>
      </c>
      <c r="I555" s="39">
        <v>90</v>
      </c>
      <c r="J555" s="22"/>
      <c r="K555" s="22"/>
      <c r="L555" s="22"/>
      <c r="M555" s="22"/>
      <c r="N555" s="23"/>
      <c r="O555" s="73"/>
    </row>
    <row r="556" spans="1:15" ht="33.75" customHeight="1" x14ac:dyDescent="0.2">
      <c r="A556" s="30"/>
      <c r="B556" s="31" t="s">
        <v>2642</v>
      </c>
      <c r="C556" s="128" t="s">
        <v>1969</v>
      </c>
      <c r="D556" s="128"/>
      <c r="E556" s="128"/>
      <c r="F556" s="128"/>
      <c r="G556" s="128"/>
      <c r="H556" s="129"/>
      <c r="I556" s="128"/>
      <c r="J556" s="19"/>
      <c r="K556" s="116"/>
      <c r="L556" s="19"/>
      <c r="M556" s="106"/>
      <c r="N556" s="118"/>
      <c r="O556" s="87"/>
    </row>
    <row r="557" spans="1:15" hidden="1" x14ac:dyDescent="0.2">
      <c r="A557" s="36">
        <v>545</v>
      </c>
      <c r="B557" s="37"/>
      <c r="C557" s="38"/>
      <c r="D557" s="36"/>
      <c r="E557" s="36" t="s">
        <v>124</v>
      </c>
      <c r="F557" s="36" t="s">
        <v>125</v>
      </c>
      <c r="G557" s="36" t="s">
        <v>3</v>
      </c>
      <c r="H557" s="34">
        <v>8.93</v>
      </c>
      <c r="I557" s="39">
        <v>200</v>
      </c>
      <c r="J557" s="22"/>
      <c r="K557" s="22"/>
      <c r="L557" s="22"/>
      <c r="M557" s="22"/>
      <c r="N557" s="23"/>
      <c r="O557" s="73"/>
    </row>
    <row r="558" spans="1:15" x14ac:dyDescent="0.2">
      <c r="A558" s="32">
        <v>546</v>
      </c>
      <c r="B558" s="44" t="s">
        <v>1922</v>
      </c>
      <c r="C558" s="46" t="s">
        <v>2305</v>
      </c>
      <c r="D558" s="45" t="s">
        <v>2304</v>
      </c>
      <c r="E558" s="32" t="s">
        <v>1347</v>
      </c>
      <c r="F558" s="32" t="s">
        <v>1989</v>
      </c>
      <c r="G558" s="32" t="s">
        <v>3</v>
      </c>
      <c r="H558" s="34">
        <v>23.15</v>
      </c>
      <c r="I558" s="35">
        <v>1100</v>
      </c>
      <c r="J558" s="22"/>
      <c r="K558" s="113"/>
      <c r="L558" s="22"/>
      <c r="M558" s="22"/>
      <c r="N558" s="118">
        <f>K558*I558</f>
        <v>0</v>
      </c>
      <c r="O558" s="87"/>
    </row>
    <row r="559" spans="1:15" hidden="1" x14ac:dyDescent="0.2">
      <c r="A559" s="36">
        <v>547</v>
      </c>
      <c r="B559" s="37"/>
      <c r="C559" s="79"/>
      <c r="D559" s="41"/>
      <c r="E559" s="36" t="s">
        <v>1355</v>
      </c>
      <c r="F559" s="36" t="s">
        <v>1356</v>
      </c>
      <c r="G559" s="36" t="s">
        <v>3</v>
      </c>
      <c r="H559" s="34">
        <v>9.8699999999999992</v>
      </c>
      <c r="I559" s="39">
        <v>2000</v>
      </c>
      <c r="J559" s="22"/>
      <c r="K559" s="22"/>
      <c r="L559" s="22"/>
      <c r="M559" s="22"/>
      <c r="N559" s="23"/>
      <c r="O559" s="73"/>
    </row>
    <row r="560" spans="1:15" hidden="1" x14ac:dyDescent="0.2">
      <c r="A560" s="36">
        <v>548</v>
      </c>
      <c r="B560" s="37"/>
      <c r="C560" s="79"/>
      <c r="D560" s="41"/>
      <c r="E560" s="36" t="s">
        <v>498</v>
      </c>
      <c r="F560" s="36" t="s">
        <v>499</v>
      </c>
      <c r="G560" s="36" t="s">
        <v>3</v>
      </c>
      <c r="H560" s="34">
        <v>5.58</v>
      </c>
      <c r="I560" s="39">
        <v>50</v>
      </c>
      <c r="J560" s="22"/>
      <c r="K560" s="22"/>
      <c r="L560" s="22"/>
      <c r="M560" s="22"/>
      <c r="N560" s="23"/>
      <c r="O560" s="73"/>
    </row>
    <row r="561" spans="1:15" hidden="1" x14ac:dyDescent="0.2">
      <c r="A561" s="36">
        <v>549</v>
      </c>
      <c r="B561" s="37"/>
      <c r="C561" s="79"/>
      <c r="D561" s="41"/>
      <c r="E561" s="36" t="s">
        <v>601</v>
      </c>
      <c r="F561" s="36" t="s">
        <v>602</v>
      </c>
      <c r="G561" s="36" t="s">
        <v>3</v>
      </c>
      <c r="H561" s="34">
        <v>6.99</v>
      </c>
      <c r="I561" s="39">
        <v>390</v>
      </c>
      <c r="J561" s="22"/>
      <c r="K561" s="22"/>
      <c r="L561" s="22"/>
      <c r="M561" s="22"/>
      <c r="N561" s="23"/>
      <c r="O561" s="73"/>
    </row>
    <row r="562" spans="1:15" hidden="1" x14ac:dyDescent="0.2">
      <c r="A562" s="36">
        <v>550</v>
      </c>
      <c r="B562" s="37"/>
      <c r="C562" s="79"/>
      <c r="D562" s="41"/>
      <c r="E562" s="36" t="s">
        <v>1378</v>
      </c>
      <c r="F562" s="36" t="s">
        <v>1379</v>
      </c>
      <c r="G562" s="36" t="s">
        <v>3</v>
      </c>
      <c r="H562" s="34">
        <v>11.36</v>
      </c>
      <c r="I562" s="39">
        <v>1100</v>
      </c>
      <c r="J562" s="22"/>
      <c r="K562" s="22"/>
      <c r="L562" s="22"/>
      <c r="M562" s="22"/>
      <c r="N562" s="23"/>
      <c r="O562" s="73"/>
    </row>
    <row r="563" spans="1:15" hidden="1" x14ac:dyDescent="0.2">
      <c r="A563" s="36">
        <v>551</v>
      </c>
      <c r="B563" s="37"/>
      <c r="C563" s="79"/>
      <c r="D563" s="41"/>
      <c r="E563" s="36" t="s">
        <v>284</v>
      </c>
      <c r="F563" s="36" t="s">
        <v>285</v>
      </c>
      <c r="G563" s="36" t="s">
        <v>3</v>
      </c>
      <c r="H563" s="34">
        <v>13.86</v>
      </c>
      <c r="I563" s="39">
        <v>70</v>
      </c>
      <c r="J563" s="22"/>
      <c r="K563" s="22"/>
      <c r="L563" s="22"/>
      <c r="M563" s="22"/>
      <c r="N563" s="23"/>
      <c r="O563" s="73"/>
    </row>
    <row r="564" spans="1:15" hidden="1" x14ac:dyDescent="0.2">
      <c r="A564" s="36">
        <v>552</v>
      </c>
      <c r="B564" s="37"/>
      <c r="C564" s="79"/>
      <c r="D564" s="41"/>
      <c r="E564" s="36" t="s">
        <v>1580</v>
      </c>
      <c r="F564" s="36" t="s">
        <v>1581</v>
      </c>
      <c r="G564" s="36" t="s">
        <v>0</v>
      </c>
      <c r="H564" s="34">
        <v>1.83</v>
      </c>
      <c r="I564" s="39">
        <v>1320</v>
      </c>
      <c r="J564" s="22"/>
      <c r="K564" s="22"/>
      <c r="L564" s="22"/>
      <c r="M564" s="22"/>
      <c r="N564" s="23"/>
      <c r="O564" s="73"/>
    </row>
    <row r="565" spans="1:15" hidden="1" x14ac:dyDescent="0.2">
      <c r="A565" s="36">
        <v>553</v>
      </c>
      <c r="B565" s="37"/>
      <c r="C565" s="79"/>
      <c r="D565" s="41"/>
      <c r="E565" s="36" t="s">
        <v>1860</v>
      </c>
      <c r="F565" s="36" t="s">
        <v>1861</v>
      </c>
      <c r="G565" s="36" t="s">
        <v>3</v>
      </c>
      <c r="H565" s="34">
        <v>0</v>
      </c>
      <c r="I565" s="39">
        <v>5</v>
      </c>
      <c r="J565" s="22"/>
      <c r="K565" s="22"/>
      <c r="L565" s="22"/>
      <c r="M565" s="22"/>
      <c r="N565" s="23"/>
      <c r="O565" s="73"/>
    </row>
    <row r="566" spans="1:15" hidden="1" x14ac:dyDescent="0.2">
      <c r="A566" s="36">
        <v>554</v>
      </c>
      <c r="B566" s="37"/>
      <c r="C566" s="79"/>
      <c r="D566" s="41"/>
      <c r="E566" s="36" t="s">
        <v>259</v>
      </c>
      <c r="F566" s="36" t="s">
        <v>260</v>
      </c>
      <c r="G566" s="36" t="s">
        <v>3</v>
      </c>
      <c r="H566" s="34">
        <v>7.88</v>
      </c>
      <c r="I566" s="39">
        <v>105</v>
      </c>
      <c r="J566" s="22"/>
      <c r="K566" s="22"/>
      <c r="L566" s="22"/>
      <c r="M566" s="22"/>
      <c r="N566" s="23"/>
      <c r="O566" s="73"/>
    </row>
    <row r="567" spans="1:15" hidden="1" x14ac:dyDescent="0.2">
      <c r="A567" s="36">
        <v>555</v>
      </c>
      <c r="B567" s="37"/>
      <c r="C567" s="79"/>
      <c r="D567" s="41"/>
      <c r="E567" s="36" t="s">
        <v>1893</v>
      </c>
      <c r="F567" s="36" t="s">
        <v>1894</v>
      </c>
      <c r="G567" s="36" t="s">
        <v>3</v>
      </c>
      <c r="H567" s="34">
        <v>8.31</v>
      </c>
      <c r="I567" s="39">
        <v>35</v>
      </c>
      <c r="J567" s="22"/>
      <c r="K567" s="22"/>
      <c r="L567" s="22"/>
      <c r="M567" s="22"/>
      <c r="N567" s="23"/>
      <c r="O567" s="73"/>
    </row>
    <row r="568" spans="1:15" x14ac:dyDescent="0.2">
      <c r="A568" s="32">
        <v>556</v>
      </c>
      <c r="B568" s="44" t="s">
        <v>1922</v>
      </c>
      <c r="C568" s="46" t="s">
        <v>2307</v>
      </c>
      <c r="D568" s="45" t="s">
        <v>2306</v>
      </c>
      <c r="E568" s="32" t="s">
        <v>1369</v>
      </c>
      <c r="F568" s="32" t="s">
        <v>1370</v>
      </c>
      <c r="G568" s="32" t="s">
        <v>3</v>
      </c>
      <c r="H568" s="34">
        <v>13.71</v>
      </c>
      <c r="I568" s="35">
        <v>1140</v>
      </c>
      <c r="J568" s="22"/>
      <c r="K568" s="113"/>
      <c r="L568" s="22"/>
      <c r="M568" s="22"/>
      <c r="N568" s="118">
        <f>K568*I568</f>
        <v>0</v>
      </c>
      <c r="O568" s="87"/>
    </row>
    <row r="569" spans="1:15" hidden="1" x14ac:dyDescent="0.2">
      <c r="A569" s="36">
        <v>557</v>
      </c>
      <c r="B569" s="37"/>
      <c r="C569" s="79"/>
      <c r="D569" s="41"/>
      <c r="E569" s="36" t="s">
        <v>519</v>
      </c>
      <c r="F569" s="36" t="s">
        <v>520</v>
      </c>
      <c r="G569" s="36" t="s">
        <v>3</v>
      </c>
      <c r="H569" s="34">
        <v>15.95</v>
      </c>
      <c r="I569" s="39">
        <v>20</v>
      </c>
      <c r="J569" s="22"/>
      <c r="K569" s="22"/>
      <c r="L569" s="22"/>
      <c r="M569" s="22"/>
      <c r="N569" s="23"/>
      <c r="O569" s="73"/>
    </row>
    <row r="570" spans="1:15" hidden="1" x14ac:dyDescent="0.2">
      <c r="A570" s="36">
        <v>558</v>
      </c>
      <c r="B570" s="37"/>
      <c r="C570" s="79"/>
      <c r="D570" s="41"/>
      <c r="E570" s="36" t="s">
        <v>1000</v>
      </c>
      <c r="F570" s="36" t="s">
        <v>1001</v>
      </c>
      <c r="G570" s="36" t="s">
        <v>3</v>
      </c>
      <c r="H570" s="34">
        <v>0</v>
      </c>
      <c r="I570" s="39">
        <v>5</v>
      </c>
      <c r="J570" s="22"/>
      <c r="K570" s="22"/>
      <c r="L570" s="22"/>
      <c r="M570" s="22"/>
      <c r="N570" s="23"/>
      <c r="O570" s="73"/>
    </row>
    <row r="571" spans="1:15" hidden="1" x14ac:dyDescent="0.2">
      <c r="A571" s="36">
        <v>559</v>
      </c>
      <c r="B571" s="37"/>
      <c r="C571" s="38"/>
      <c r="D571" s="36"/>
      <c r="E571" s="36" t="s">
        <v>126</v>
      </c>
      <c r="F571" s="36" t="s">
        <v>127</v>
      </c>
      <c r="G571" s="36" t="s">
        <v>3</v>
      </c>
      <c r="H571" s="34">
        <v>7.91</v>
      </c>
      <c r="I571" s="39">
        <v>250</v>
      </c>
      <c r="J571" s="22"/>
      <c r="K571" s="22"/>
      <c r="L571" s="22"/>
      <c r="M571" s="22"/>
      <c r="N571" s="23"/>
      <c r="O571" s="73"/>
    </row>
    <row r="572" spans="1:15" hidden="1" x14ac:dyDescent="0.2">
      <c r="A572" s="36">
        <v>560</v>
      </c>
      <c r="B572" s="37"/>
      <c r="C572" s="38"/>
      <c r="D572" s="36"/>
      <c r="E572" s="36" t="s">
        <v>1032</v>
      </c>
      <c r="F572" s="36" t="s">
        <v>1033</v>
      </c>
      <c r="G572" s="36" t="s">
        <v>0</v>
      </c>
      <c r="H572" s="34">
        <v>0</v>
      </c>
      <c r="I572" s="39">
        <v>450</v>
      </c>
      <c r="J572" s="22"/>
      <c r="K572" s="22"/>
      <c r="L572" s="22"/>
      <c r="M572" s="22"/>
      <c r="N572" s="23"/>
      <c r="O572" s="73"/>
    </row>
    <row r="573" spans="1:15" hidden="1" x14ac:dyDescent="0.2">
      <c r="A573" s="36">
        <v>561</v>
      </c>
      <c r="B573" s="37"/>
      <c r="C573" s="38"/>
      <c r="D573" s="36"/>
      <c r="E573" s="36" t="s">
        <v>1078</v>
      </c>
      <c r="F573" s="36" t="s">
        <v>1079</v>
      </c>
      <c r="G573" s="36" t="s">
        <v>0</v>
      </c>
      <c r="H573" s="34">
        <v>0.72</v>
      </c>
      <c r="I573" s="39">
        <v>1930</v>
      </c>
      <c r="J573" s="22"/>
      <c r="K573" s="22"/>
      <c r="L573" s="22"/>
      <c r="M573" s="22"/>
      <c r="N573" s="23"/>
      <c r="O573" s="73"/>
    </row>
    <row r="574" spans="1:15" hidden="1" x14ac:dyDescent="0.2">
      <c r="A574" s="36">
        <v>562</v>
      </c>
      <c r="B574" s="37"/>
      <c r="C574" s="38"/>
      <c r="D574" s="41" t="s">
        <v>2611</v>
      </c>
      <c r="E574" s="36" t="s">
        <v>658</v>
      </c>
      <c r="F574" s="36" t="s">
        <v>659</v>
      </c>
      <c r="G574" s="36" t="s">
        <v>3</v>
      </c>
      <c r="H574" s="34">
        <v>5.59</v>
      </c>
      <c r="I574" s="39">
        <v>25</v>
      </c>
      <c r="J574" s="22"/>
      <c r="K574" s="22"/>
      <c r="L574" s="22"/>
      <c r="M574" s="22"/>
      <c r="N574" s="23"/>
      <c r="O574" s="73"/>
    </row>
    <row r="575" spans="1:15" hidden="1" x14ac:dyDescent="0.2">
      <c r="A575" s="36">
        <v>563</v>
      </c>
      <c r="B575" s="37"/>
      <c r="C575" s="38"/>
      <c r="D575" s="36"/>
      <c r="E575" s="36" t="s">
        <v>998</v>
      </c>
      <c r="F575" s="36" t="s">
        <v>999</v>
      </c>
      <c r="G575" s="36" t="s">
        <v>3</v>
      </c>
      <c r="H575" s="34">
        <v>0</v>
      </c>
      <c r="I575" s="39">
        <v>5</v>
      </c>
      <c r="J575" s="22"/>
      <c r="K575" s="22"/>
      <c r="L575" s="22"/>
      <c r="M575" s="22"/>
      <c r="N575" s="23"/>
      <c r="O575" s="73"/>
    </row>
    <row r="576" spans="1:15" hidden="1" x14ac:dyDescent="0.2">
      <c r="A576" s="36">
        <v>564</v>
      </c>
      <c r="B576" s="37"/>
      <c r="C576" s="38"/>
      <c r="D576" s="41" t="s">
        <v>2612</v>
      </c>
      <c r="E576" s="36" t="s">
        <v>582</v>
      </c>
      <c r="F576" s="36" t="s">
        <v>583</v>
      </c>
      <c r="G576" s="36" t="s">
        <v>3</v>
      </c>
      <c r="H576" s="34">
        <v>7.69</v>
      </c>
      <c r="I576" s="39">
        <v>25</v>
      </c>
      <c r="J576" s="22"/>
      <c r="K576" s="22"/>
      <c r="L576" s="22"/>
      <c r="M576" s="22"/>
      <c r="N576" s="23"/>
      <c r="O576" s="73"/>
    </row>
    <row r="577" spans="1:15" hidden="1" x14ac:dyDescent="0.2">
      <c r="A577" s="36">
        <v>565</v>
      </c>
      <c r="B577" s="37"/>
      <c r="C577" s="38"/>
      <c r="D577" s="36"/>
      <c r="E577" s="36" t="s">
        <v>277</v>
      </c>
      <c r="F577" s="36" t="s">
        <v>278</v>
      </c>
      <c r="G577" s="36" t="s">
        <v>231</v>
      </c>
      <c r="H577" s="34">
        <v>10.16</v>
      </c>
      <c r="I577" s="39">
        <v>150</v>
      </c>
      <c r="J577" s="22"/>
      <c r="K577" s="22"/>
      <c r="L577" s="22"/>
      <c r="M577" s="22"/>
      <c r="N577" s="23"/>
      <c r="O577" s="73"/>
    </row>
    <row r="578" spans="1:15" hidden="1" x14ac:dyDescent="0.2">
      <c r="A578" s="36">
        <v>566</v>
      </c>
      <c r="B578" s="37"/>
      <c r="C578" s="38"/>
      <c r="D578" s="36"/>
      <c r="E578" s="36" t="s">
        <v>1113</v>
      </c>
      <c r="F578" s="36" t="s">
        <v>1114</v>
      </c>
      <c r="G578" s="36" t="s">
        <v>0</v>
      </c>
      <c r="H578" s="34">
        <v>24.31</v>
      </c>
      <c r="I578" s="39">
        <v>25</v>
      </c>
      <c r="J578" s="22"/>
      <c r="K578" s="22"/>
      <c r="L578" s="22"/>
      <c r="M578" s="22"/>
      <c r="N578" s="23"/>
      <c r="O578" s="73"/>
    </row>
    <row r="579" spans="1:15" hidden="1" x14ac:dyDescent="0.2">
      <c r="A579" s="36">
        <v>567</v>
      </c>
      <c r="B579" s="37"/>
      <c r="C579" s="38"/>
      <c r="D579" s="36"/>
      <c r="E579" s="36" t="s">
        <v>546</v>
      </c>
      <c r="F579" s="36" t="s">
        <v>547</v>
      </c>
      <c r="G579" s="36" t="s">
        <v>3</v>
      </c>
      <c r="H579" s="34">
        <v>8.33</v>
      </c>
      <c r="I579" s="39">
        <v>25</v>
      </c>
      <c r="J579" s="22"/>
      <c r="K579" s="22"/>
      <c r="L579" s="22"/>
      <c r="M579" s="22"/>
      <c r="N579" s="23"/>
      <c r="O579" s="73"/>
    </row>
    <row r="580" spans="1:15" hidden="1" x14ac:dyDescent="0.2">
      <c r="A580" s="36">
        <v>568</v>
      </c>
      <c r="B580" s="37"/>
      <c r="C580" s="38"/>
      <c r="D580" s="36"/>
      <c r="E580" s="36" t="s">
        <v>721</v>
      </c>
      <c r="F580" s="36" t="s">
        <v>722</v>
      </c>
      <c r="G580" s="36" t="s">
        <v>231</v>
      </c>
      <c r="H580" s="34">
        <v>8.7100000000000009</v>
      </c>
      <c r="I580" s="39">
        <v>10</v>
      </c>
      <c r="J580" s="22"/>
      <c r="K580" s="22"/>
      <c r="L580" s="22"/>
      <c r="M580" s="22"/>
      <c r="N580" s="23"/>
      <c r="O580" s="73"/>
    </row>
    <row r="581" spans="1:15" hidden="1" x14ac:dyDescent="0.2">
      <c r="A581" s="36">
        <v>569</v>
      </c>
      <c r="B581" s="37"/>
      <c r="C581" s="38"/>
      <c r="D581" s="41" t="s">
        <v>2613</v>
      </c>
      <c r="E581" s="36" t="s">
        <v>535</v>
      </c>
      <c r="F581" s="36" t="s">
        <v>536</v>
      </c>
      <c r="G581" s="36" t="s">
        <v>3</v>
      </c>
      <c r="H581" s="34">
        <v>19.96</v>
      </c>
      <c r="I581" s="39">
        <v>10</v>
      </c>
      <c r="J581" s="22"/>
      <c r="K581" s="22"/>
      <c r="L581" s="22"/>
      <c r="M581" s="22"/>
      <c r="N581" s="23"/>
      <c r="O581" s="73"/>
    </row>
    <row r="582" spans="1:15" hidden="1" x14ac:dyDescent="0.2">
      <c r="A582" s="36">
        <v>570</v>
      </c>
      <c r="B582" s="37"/>
      <c r="C582" s="38"/>
      <c r="D582" s="36"/>
      <c r="E582" s="36" t="s">
        <v>556</v>
      </c>
      <c r="F582" s="36" t="s">
        <v>557</v>
      </c>
      <c r="G582" s="36" t="s">
        <v>3</v>
      </c>
      <c r="H582" s="34">
        <v>11.99</v>
      </c>
      <c r="I582" s="39">
        <v>20</v>
      </c>
      <c r="J582" s="22"/>
      <c r="K582" s="22"/>
      <c r="L582" s="22"/>
      <c r="M582" s="22"/>
      <c r="N582" s="23"/>
      <c r="O582" s="73"/>
    </row>
    <row r="583" spans="1:15" hidden="1" x14ac:dyDescent="0.2">
      <c r="A583" s="36">
        <v>571</v>
      </c>
      <c r="B583" s="37"/>
      <c r="C583" s="38"/>
      <c r="D583" s="41" t="s">
        <v>2614</v>
      </c>
      <c r="E583" s="36" t="s">
        <v>428</v>
      </c>
      <c r="F583" s="36" t="s">
        <v>429</v>
      </c>
      <c r="G583" s="36" t="s">
        <v>3</v>
      </c>
      <c r="H583" s="34">
        <v>9.23</v>
      </c>
      <c r="I583" s="39">
        <v>40</v>
      </c>
      <c r="J583" s="22"/>
      <c r="K583" s="22"/>
      <c r="L583" s="22"/>
      <c r="M583" s="22"/>
      <c r="N583" s="23"/>
      <c r="O583" s="73"/>
    </row>
    <row r="584" spans="1:15" hidden="1" x14ac:dyDescent="0.2">
      <c r="A584" s="36">
        <v>572</v>
      </c>
      <c r="B584" s="37"/>
      <c r="C584" s="38"/>
      <c r="D584" s="36"/>
      <c r="E584" s="36" t="s">
        <v>1746</v>
      </c>
      <c r="F584" s="41" t="s">
        <v>2292</v>
      </c>
      <c r="G584" s="36" t="s">
        <v>0</v>
      </c>
      <c r="H584" s="34">
        <v>26.2</v>
      </c>
      <c r="I584" s="39">
        <v>10</v>
      </c>
      <c r="J584" s="22"/>
      <c r="K584" s="22"/>
      <c r="L584" s="22"/>
      <c r="M584" s="22"/>
      <c r="N584" s="23"/>
      <c r="O584" s="73"/>
    </row>
    <row r="585" spans="1:15" hidden="1" x14ac:dyDescent="0.2">
      <c r="A585" s="36">
        <v>573</v>
      </c>
      <c r="B585" s="37"/>
      <c r="C585" s="38"/>
      <c r="D585" s="36"/>
      <c r="E585" s="36" t="s">
        <v>1767</v>
      </c>
      <c r="F585" s="36" t="s">
        <v>1768</v>
      </c>
      <c r="G585" s="36" t="s">
        <v>0</v>
      </c>
      <c r="H585" s="34">
        <v>4.95</v>
      </c>
      <c r="I585" s="39">
        <v>30</v>
      </c>
      <c r="J585" s="22"/>
      <c r="K585" s="22"/>
      <c r="L585" s="22"/>
      <c r="M585" s="22"/>
      <c r="N585" s="23"/>
      <c r="O585" s="73"/>
    </row>
    <row r="586" spans="1:15" ht="33.75" customHeight="1" x14ac:dyDescent="0.2">
      <c r="A586" s="30"/>
      <c r="B586" s="31" t="s">
        <v>2642</v>
      </c>
      <c r="C586" s="128" t="s">
        <v>1970</v>
      </c>
      <c r="D586" s="128"/>
      <c r="E586" s="128"/>
      <c r="F586" s="128"/>
      <c r="G586" s="128"/>
      <c r="H586" s="129"/>
      <c r="I586" s="128"/>
      <c r="J586" s="19"/>
      <c r="K586" s="116"/>
      <c r="L586" s="19"/>
      <c r="M586" s="106"/>
      <c r="N586" s="118"/>
      <c r="O586" s="87"/>
    </row>
    <row r="587" spans="1:15" hidden="1" x14ac:dyDescent="0.2">
      <c r="A587" s="36">
        <v>574</v>
      </c>
      <c r="B587" s="37"/>
      <c r="C587" s="38"/>
      <c r="D587" s="36"/>
      <c r="E587" s="36" t="s">
        <v>1646</v>
      </c>
      <c r="F587" s="36" t="s">
        <v>1647</v>
      </c>
      <c r="G587" s="36" t="s">
        <v>820</v>
      </c>
      <c r="H587" s="34">
        <v>0.63</v>
      </c>
      <c r="I587" s="39">
        <v>2000</v>
      </c>
      <c r="J587" s="22"/>
      <c r="K587" s="22"/>
      <c r="L587" s="22"/>
      <c r="M587" s="22"/>
      <c r="N587" s="23"/>
      <c r="O587" s="73"/>
    </row>
    <row r="588" spans="1:15" x14ac:dyDescent="0.2">
      <c r="A588" s="32">
        <v>575</v>
      </c>
      <c r="B588" s="44" t="s">
        <v>1922</v>
      </c>
      <c r="C588" s="46">
        <v>95590</v>
      </c>
      <c r="D588" s="45" t="s">
        <v>2308</v>
      </c>
      <c r="E588" s="32" t="s">
        <v>1340</v>
      </c>
      <c r="F588" s="32" t="s">
        <v>2716</v>
      </c>
      <c r="G588" s="32" t="s">
        <v>0</v>
      </c>
      <c r="H588" s="34">
        <v>0.27</v>
      </c>
      <c r="I588" s="35">
        <v>160000</v>
      </c>
      <c r="J588" s="22"/>
      <c r="K588" s="113"/>
      <c r="L588" s="22"/>
      <c r="M588" s="22"/>
      <c r="N588" s="118">
        <f t="shared" ref="N588:N589" si="42">K588*I588</f>
        <v>0</v>
      </c>
      <c r="O588" s="87"/>
    </row>
    <row r="589" spans="1:15" x14ac:dyDescent="0.2">
      <c r="A589" s="32">
        <v>576</v>
      </c>
      <c r="B589" s="44" t="s">
        <v>1922</v>
      </c>
      <c r="C589" s="46">
        <v>471243</v>
      </c>
      <c r="D589" s="45" t="s">
        <v>2309</v>
      </c>
      <c r="E589" s="32" t="s">
        <v>1323</v>
      </c>
      <c r="F589" s="32" t="s">
        <v>2715</v>
      </c>
      <c r="G589" s="32" t="s">
        <v>0</v>
      </c>
      <c r="H589" s="34">
        <v>0</v>
      </c>
      <c r="I589" s="35">
        <v>580</v>
      </c>
      <c r="J589" s="22"/>
      <c r="K589" s="113"/>
      <c r="L589" s="22"/>
      <c r="M589" s="22"/>
      <c r="N589" s="118">
        <f t="shared" si="42"/>
        <v>0</v>
      </c>
      <c r="O589" s="87"/>
    </row>
    <row r="590" spans="1:15" hidden="1" x14ac:dyDescent="0.2">
      <c r="A590" s="36">
        <v>577</v>
      </c>
      <c r="B590" s="37"/>
      <c r="C590" s="79"/>
      <c r="D590" s="41"/>
      <c r="E590" s="36" t="s">
        <v>1563</v>
      </c>
      <c r="F590" s="36" t="s">
        <v>1564</v>
      </c>
      <c r="G590" s="36" t="s">
        <v>68</v>
      </c>
      <c r="H590" s="34">
        <v>1.42</v>
      </c>
      <c r="I590" s="39">
        <v>2000</v>
      </c>
      <c r="J590" s="22"/>
      <c r="K590" s="22"/>
      <c r="L590" s="22"/>
      <c r="M590" s="22"/>
      <c r="N590" s="23"/>
      <c r="O590" s="73"/>
    </row>
    <row r="591" spans="1:15" x14ac:dyDescent="0.2">
      <c r="A591" s="32">
        <v>578</v>
      </c>
      <c r="B591" s="44" t="s">
        <v>1922</v>
      </c>
      <c r="C591" s="46">
        <v>29740</v>
      </c>
      <c r="D591" s="45" t="s">
        <v>2310</v>
      </c>
      <c r="E591" s="32" t="s">
        <v>1663</v>
      </c>
      <c r="F591" s="32" t="s">
        <v>2714</v>
      </c>
      <c r="G591" s="32" t="s">
        <v>0</v>
      </c>
      <c r="H591" s="34">
        <v>0.2</v>
      </c>
      <c r="I591" s="35">
        <v>4800</v>
      </c>
      <c r="J591" s="22"/>
      <c r="K591" s="113"/>
      <c r="L591" s="22"/>
      <c r="M591" s="22"/>
      <c r="N591" s="118">
        <f>K591*I591</f>
        <v>0</v>
      </c>
      <c r="O591" s="87"/>
    </row>
    <row r="592" spans="1:15" hidden="1" x14ac:dyDescent="0.2">
      <c r="A592" s="36">
        <v>579</v>
      </c>
      <c r="B592" s="37"/>
      <c r="C592" s="79"/>
      <c r="D592" s="41"/>
      <c r="E592" s="36" t="s">
        <v>1681</v>
      </c>
      <c r="F592" s="41" t="s">
        <v>2293</v>
      </c>
      <c r="G592" s="36" t="s">
        <v>0</v>
      </c>
      <c r="H592" s="34">
        <v>7.0000000000000007E-2</v>
      </c>
      <c r="I592" s="39">
        <v>10800</v>
      </c>
      <c r="J592" s="22"/>
      <c r="K592" s="22"/>
      <c r="L592" s="22"/>
      <c r="M592" s="22"/>
      <c r="N592" s="23"/>
      <c r="O592" s="73"/>
    </row>
    <row r="593" spans="1:15" x14ac:dyDescent="0.2">
      <c r="A593" s="32">
        <v>580</v>
      </c>
      <c r="B593" s="44" t="s">
        <v>1922</v>
      </c>
      <c r="C593" s="46">
        <v>95784</v>
      </c>
      <c r="D593" s="45" t="s">
        <v>2311</v>
      </c>
      <c r="E593" s="32" t="s">
        <v>1539</v>
      </c>
      <c r="F593" s="32" t="s">
        <v>2713</v>
      </c>
      <c r="G593" s="32" t="s">
        <v>0</v>
      </c>
      <c r="H593" s="34">
        <v>0.2</v>
      </c>
      <c r="I593" s="35">
        <v>17000</v>
      </c>
      <c r="J593" s="22"/>
      <c r="K593" s="113"/>
      <c r="L593" s="22"/>
      <c r="M593" s="22"/>
      <c r="N593" s="118">
        <f>K593*I593</f>
        <v>0</v>
      </c>
      <c r="O593" s="87"/>
    </row>
    <row r="594" spans="1:15" hidden="1" x14ac:dyDescent="0.2">
      <c r="A594" s="36">
        <v>581</v>
      </c>
      <c r="B594" s="37"/>
      <c r="C594" s="79"/>
      <c r="D594" s="41"/>
      <c r="E594" s="36" t="s">
        <v>1717</v>
      </c>
      <c r="F594" s="36" t="s">
        <v>1718</v>
      </c>
      <c r="G594" s="36" t="s">
        <v>0</v>
      </c>
      <c r="H594" s="34">
        <v>0.19</v>
      </c>
      <c r="I594" s="39">
        <v>2800</v>
      </c>
      <c r="J594" s="22"/>
      <c r="K594" s="22"/>
      <c r="L594" s="22"/>
      <c r="M594" s="22"/>
      <c r="N594" s="23"/>
      <c r="O594" s="73"/>
    </row>
    <row r="595" spans="1:15" x14ac:dyDescent="0.2">
      <c r="A595" s="32">
        <v>582</v>
      </c>
      <c r="B595" s="44" t="s">
        <v>1922</v>
      </c>
      <c r="C595" s="46" t="s">
        <v>2313</v>
      </c>
      <c r="D595" s="45" t="s">
        <v>2312</v>
      </c>
      <c r="E595" s="32" t="s">
        <v>1249</v>
      </c>
      <c r="F595" s="32" t="s">
        <v>1250</v>
      </c>
      <c r="G595" s="32" t="s">
        <v>228</v>
      </c>
      <c r="H595" s="34">
        <v>15.2</v>
      </c>
      <c r="I595" s="35">
        <v>140</v>
      </c>
      <c r="J595" s="22"/>
      <c r="K595" s="113"/>
      <c r="L595" s="22"/>
      <c r="M595" s="22"/>
      <c r="N595" s="118">
        <f>K595*I595</f>
        <v>0</v>
      </c>
      <c r="O595" s="87"/>
    </row>
    <row r="596" spans="1:15" hidden="1" x14ac:dyDescent="0.2">
      <c r="A596" s="36">
        <v>583</v>
      </c>
      <c r="B596" s="37"/>
      <c r="C596" s="38"/>
      <c r="D596" s="36"/>
      <c r="E596" s="36" t="s">
        <v>1315</v>
      </c>
      <c r="F596" s="36" t="s">
        <v>1316</v>
      </c>
      <c r="G596" s="36" t="s">
        <v>0</v>
      </c>
      <c r="H596" s="34">
        <v>0</v>
      </c>
      <c r="I596" s="39">
        <v>18000</v>
      </c>
      <c r="J596" s="22"/>
      <c r="K596" s="22"/>
      <c r="L596" s="22"/>
      <c r="M596" s="22"/>
      <c r="N596" s="23"/>
      <c r="O596" s="73"/>
    </row>
    <row r="597" spans="1:15" x14ac:dyDescent="0.2">
      <c r="A597" s="32">
        <v>584</v>
      </c>
      <c r="B597" s="44" t="s">
        <v>1922</v>
      </c>
      <c r="C597" s="46">
        <v>26330</v>
      </c>
      <c r="D597" s="45" t="s">
        <v>2314</v>
      </c>
      <c r="E597" s="32" t="s">
        <v>413</v>
      </c>
      <c r="F597" s="32" t="s">
        <v>414</v>
      </c>
      <c r="G597" s="32" t="s">
        <v>0</v>
      </c>
      <c r="H597" s="34">
        <v>0.89</v>
      </c>
      <c r="I597" s="35">
        <v>450</v>
      </c>
      <c r="J597" s="22"/>
      <c r="K597" s="113"/>
      <c r="L597" s="22"/>
      <c r="M597" s="22"/>
      <c r="N597" s="118">
        <f>K597*I597</f>
        <v>0</v>
      </c>
      <c r="O597" s="87"/>
    </row>
    <row r="598" spans="1:15" hidden="1" x14ac:dyDescent="0.2">
      <c r="A598" s="36">
        <v>585</v>
      </c>
      <c r="B598" s="37"/>
      <c r="C598" s="79"/>
      <c r="D598" s="41"/>
      <c r="E598" s="36" t="s">
        <v>1818</v>
      </c>
      <c r="F598" s="36" t="s">
        <v>1819</v>
      </c>
      <c r="G598" s="36" t="s">
        <v>231</v>
      </c>
      <c r="H598" s="34">
        <v>12.94</v>
      </c>
      <c r="I598" s="39">
        <v>4</v>
      </c>
      <c r="J598" s="22"/>
      <c r="K598" s="22"/>
      <c r="L598" s="22"/>
      <c r="M598" s="22"/>
      <c r="N598" s="23"/>
      <c r="O598" s="73"/>
    </row>
    <row r="599" spans="1:15" x14ac:dyDescent="0.2">
      <c r="A599" s="32">
        <v>586</v>
      </c>
      <c r="B599" s="12" t="s">
        <v>1922</v>
      </c>
      <c r="C599" s="80">
        <v>5000159418034</v>
      </c>
      <c r="D599" s="45" t="s">
        <v>2315</v>
      </c>
      <c r="E599" s="32" t="s">
        <v>531</v>
      </c>
      <c r="F599" s="32" t="s">
        <v>2712</v>
      </c>
      <c r="G599" s="32" t="s">
        <v>0</v>
      </c>
      <c r="H599" s="34">
        <v>0.56999999999999995</v>
      </c>
      <c r="I599" s="35">
        <v>1400</v>
      </c>
      <c r="J599" s="22"/>
      <c r="K599" s="113"/>
      <c r="L599" s="22"/>
      <c r="M599" s="22"/>
      <c r="N599" s="118">
        <f t="shared" ref="N599:N620" si="43">K599*I599</f>
        <v>0</v>
      </c>
      <c r="O599" s="87"/>
    </row>
    <row r="600" spans="1:15" x14ac:dyDescent="0.2">
      <c r="A600" s="32">
        <v>587</v>
      </c>
      <c r="B600" s="44" t="s">
        <v>1922</v>
      </c>
      <c r="C600" s="80">
        <v>5000159418591</v>
      </c>
      <c r="D600" s="45" t="s">
        <v>2316</v>
      </c>
      <c r="E600" s="32" t="s">
        <v>627</v>
      </c>
      <c r="F600" s="32" t="s">
        <v>2711</v>
      </c>
      <c r="G600" s="32" t="s">
        <v>0</v>
      </c>
      <c r="H600" s="34">
        <v>0.65</v>
      </c>
      <c r="I600" s="35">
        <v>720</v>
      </c>
      <c r="J600" s="22"/>
      <c r="K600" s="113"/>
      <c r="L600" s="22"/>
      <c r="M600" s="22"/>
      <c r="N600" s="118">
        <f t="shared" si="43"/>
        <v>0</v>
      </c>
      <c r="O600" s="87"/>
    </row>
    <row r="601" spans="1:15" x14ac:dyDescent="0.2">
      <c r="A601" s="32">
        <v>588</v>
      </c>
      <c r="B601" s="44" t="s">
        <v>1922</v>
      </c>
      <c r="C601" s="80">
        <v>5000159418560</v>
      </c>
      <c r="D601" s="45" t="s">
        <v>2317</v>
      </c>
      <c r="E601" s="32" t="s">
        <v>597</v>
      </c>
      <c r="F601" s="32" t="s">
        <v>2710</v>
      </c>
      <c r="G601" s="32" t="s">
        <v>0</v>
      </c>
      <c r="H601" s="34">
        <v>0.68</v>
      </c>
      <c r="I601" s="35">
        <v>940</v>
      </c>
      <c r="J601" s="22"/>
      <c r="K601" s="113"/>
      <c r="L601" s="22"/>
      <c r="M601" s="22"/>
      <c r="N601" s="118">
        <f t="shared" si="43"/>
        <v>0</v>
      </c>
      <c r="O601" s="87"/>
    </row>
    <row r="602" spans="1:15" x14ac:dyDescent="0.2">
      <c r="A602" s="32">
        <v>589</v>
      </c>
      <c r="B602" s="12" t="s">
        <v>1922</v>
      </c>
      <c r="C602" s="80" t="s">
        <v>2319</v>
      </c>
      <c r="D602" s="45" t="s">
        <v>2318</v>
      </c>
      <c r="E602" s="32" t="s">
        <v>369</v>
      </c>
      <c r="F602" s="32" t="s">
        <v>2709</v>
      </c>
      <c r="G602" s="32" t="s">
        <v>0</v>
      </c>
      <c r="H602" s="34">
        <v>0.72</v>
      </c>
      <c r="I602" s="35">
        <v>1500</v>
      </c>
      <c r="J602" s="22"/>
      <c r="K602" s="113"/>
      <c r="L602" s="22"/>
      <c r="M602" s="22"/>
      <c r="N602" s="118">
        <f t="shared" si="43"/>
        <v>0</v>
      </c>
      <c r="O602" s="87"/>
    </row>
    <row r="603" spans="1:15" x14ac:dyDescent="0.2">
      <c r="A603" s="32">
        <v>590</v>
      </c>
      <c r="B603" s="44" t="s">
        <v>1922</v>
      </c>
      <c r="C603" s="80">
        <v>4422</v>
      </c>
      <c r="D603" s="45" t="s">
        <v>2320</v>
      </c>
      <c r="E603" s="32" t="s">
        <v>509</v>
      </c>
      <c r="F603" s="32" t="s">
        <v>510</v>
      </c>
      <c r="G603" s="32" t="s">
        <v>0</v>
      </c>
      <c r="H603" s="34">
        <v>0.47</v>
      </c>
      <c r="I603" s="35">
        <v>1800</v>
      </c>
      <c r="J603" s="22"/>
      <c r="K603" s="113"/>
      <c r="L603" s="22"/>
      <c r="M603" s="22"/>
      <c r="N603" s="118">
        <f t="shared" si="43"/>
        <v>0</v>
      </c>
      <c r="O603" s="87"/>
    </row>
    <row r="604" spans="1:15" x14ac:dyDescent="0.2">
      <c r="A604" s="32">
        <v>591</v>
      </c>
      <c r="B604" s="44" t="s">
        <v>1922</v>
      </c>
      <c r="C604" s="80">
        <v>5674</v>
      </c>
      <c r="D604" s="45" t="s">
        <v>2133</v>
      </c>
      <c r="E604" s="32" t="s">
        <v>1144</v>
      </c>
      <c r="F604" s="32" t="s">
        <v>1145</v>
      </c>
      <c r="G604" s="32" t="s">
        <v>3</v>
      </c>
      <c r="H604" s="34">
        <v>16.89</v>
      </c>
      <c r="I604" s="35">
        <v>24</v>
      </c>
      <c r="J604" s="22"/>
      <c r="K604" s="113"/>
      <c r="L604" s="22"/>
      <c r="M604" s="22"/>
      <c r="N604" s="118">
        <f t="shared" si="43"/>
        <v>0</v>
      </c>
      <c r="O604" s="87"/>
    </row>
    <row r="605" spans="1:15" x14ac:dyDescent="0.2">
      <c r="A605" s="32">
        <v>592</v>
      </c>
      <c r="B605" s="44" t="s">
        <v>1922</v>
      </c>
      <c r="C605" s="80">
        <v>10002194</v>
      </c>
      <c r="D605" s="45" t="s">
        <v>2321</v>
      </c>
      <c r="E605" s="32" t="s">
        <v>786</v>
      </c>
      <c r="F605" s="32" t="s">
        <v>2708</v>
      </c>
      <c r="G605" s="32" t="s">
        <v>0</v>
      </c>
      <c r="H605" s="34">
        <v>0.75</v>
      </c>
      <c r="I605" s="35">
        <v>420</v>
      </c>
      <c r="J605" s="22"/>
      <c r="K605" s="113"/>
      <c r="L605" s="22"/>
      <c r="M605" s="22"/>
      <c r="N605" s="118">
        <f t="shared" si="43"/>
        <v>0</v>
      </c>
      <c r="O605" s="87"/>
    </row>
    <row r="606" spans="1:15" x14ac:dyDescent="0.2">
      <c r="A606" s="32">
        <v>593</v>
      </c>
      <c r="B606" s="44" t="s">
        <v>1922</v>
      </c>
      <c r="C606" s="80">
        <v>12599302</v>
      </c>
      <c r="D606" s="45" t="s">
        <v>2322</v>
      </c>
      <c r="E606" s="32" t="s">
        <v>442</v>
      </c>
      <c r="F606" s="32" t="s">
        <v>2707</v>
      </c>
      <c r="G606" s="32" t="s">
        <v>0</v>
      </c>
      <c r="H606" s="34">
        <v>0.56999999999999995</v>
      </c>
      <c r="I606" s="35">
        <v>1600</v>
      </c>
      <c r="J606" s="22"/>
      <c r="K606" s="113"/>
      <c r="L606" s="22"/>
      <c r="M606" s="22"/>
      <c r="N606" s="118">
        <f t="shared" si="43"/>
        <v>0</v>
      </c>
      <c r="O606" s="87"/>
    </row>
    <row r="607" spans="1:15" x14ac:dyDescent="0.2">
      <c r="A607" s="32">
        <v>594</v>
      </c>
      <c r="B607" s="44" t="s">
        <v>1922</v>
      </c>
      <c r="C607" s="80" t="s">
        <v>2324</v>
      </c>
      <c r="D607" s="45" t="s">
        <v>2323</v>
      </c>
      <c r="E607" s="32" t="s">
        <v>453</v>
      </c>
      <c r="F607" s="32" t="s">
        <v>454</v>
      </c>
      <c r="G607" s="32" t="s">
        <v>0</v>
      </c>
      <c r="H607" s="34">
        <v>0.53</v>
      </c>
      <c r="I607" s="35">
        <v>1200</v>
      </c>
      <c r="J607" s="22"/>
      <c r="K607" s="113"/>
      <c r="L607" s="22"/>
      <c r="M607" s="22"/>
      <c r="N607" s="118">
        <f t="shared" si="43"/>
        <v>0</v>
      </c>
      <c r="O607" s="87"/>
    </row>
    <row r="608" spans="1:15" x14ac:dyDescent="0.2">
      <c r="A608" s="32">
        <v>595</v>
      </c>
      <c r="B608" s="44" t="s">
        <v>1922</v>
      </c>
      <c r="C608" s="80">
        <v>60186</v>
      </c>
      <c r="D608" s="45" t="s">
        <v>2325</v>
      </c>
      <c r="E608" s="32" t="s">
        <v>640</v>
      </c>
      <c r="F608" s="32" t="s">
        <v>2706</v>
      </c>
      <c r="G608" s="32" t="s">
        <v>0</v>
      </c>
      <c r="H608" s="34">
        <v>1.75</v>
      </c>
      <c r="I608" s="35">
        <v>100</v>
      </c>
      <c r="J608" s="22"/>
      <c r="K608" s="113"/>
      <c r="L608" s="22"/>
      <c r="M608" s="22"/>
      <c r="N608" s="118">
        <f t="shared" si="43"/>
        <v>0</v>
      </c>
      <c r="O608" s="87"/>
    </row>
    <row r="609" spans="1:15" x14ac:dyDescent="0.2">
      <c r="A609" s="32">
        <v>596</v>
      </c>
      <c r="B609" s="44" t="s">
        <v>1922</v>
      </c>
      <c r="C609" s="80">
        <v>60276</v>
      </c>
      <c r="D609" s="45" t="s">
        <v>2326</v>
      </c>
      <c r="E609" s="32" t="s">
        <v>690</v>
      </c>
      <c r="F609" s="32" t="s">
        <v>2705</v>
      </c>
      <c r="G609" s="32" t="s">
        <v>0</v>
      </c>
      <c r="H609" s="34">
        <v>1.46</v>
      </c>
      <c r="I609" s="35">
        <v>80</v>
      </c>
      <c r="J609" s="22"/>
      <c r="K609" s="113"/>
      <c r="L609" s="22"/>
      <c r="M609" s="22"/>
      <c r="N609" s="118">
        <f t="shared" si="43"/>
        <v>0</v>
      </c>
      <c r="O609" s="87"/>
    </row>
    <row r="610" spans="1:15" x14ac:dyDescent="0.2">
      <c r="A610" s="32">
        <v>597</v>
      </c>
      <c r="B610" s="44" t="s">
        <v>1922</v>
      </c>
      <c r="C610" s="80">
        <v>60116</v>
      </c>
      <c r="D610" s="45" t="s">
        <v>2327</v>
      </c>
      <c r="E610" s="32" t="s">
        <v>674</v>
      </c>
      <c r="F610" s="32" t="s">
        <v>2704</v>
      </c>
      <c r="G610" s="32" t="s">
        <v>0</v>
      </c>
      <c r="H610" s="34">
        <v>1.59</v>
      </c>
      <c r="I610" s="35">
        <v>80</v>
      </c>
      <c r="J610" s="22"/>
      <c r="K610" s="113"/>
      <c r="L610" s="22"/>
      <c r="M610" s="22"/>
      <c r="N610" s="118">
        <f t="shared" si="43"/>
        <v>0</v>
      </c>
      <c r="O610" s="87"/>
    </row>
    <row r="611" spans="1:15" x14ac:dyDescent="0.2">
      <c r="A611" s="32">
        <v>598</v>
      </c>
      <c r="B611" s="44" t="s">
        <v>1922</v>
      </c>
      <c r="C611" s="80">
        <v>60217</v>
      </c>
      <c r="D611" s="45" t="s">
        <v>2328</v>
      </c>
      <c r="E611" s="32" t="s">
        <v>780</v>
      </c>
      <c r="F611" s="32" t="s">
        <v>2703</v>
      </c>
      <c r="G611" s="32" t="s">
        <v>0</v>
      </c>
      <c r="H611" s="34">
        <v>1.9</v>
      </c>
      <c r="I611" s="35">
        <v>80</v>
      </c>
      <c r="J611" s="22"/>
      <c r="K611" s="113"/>
      <c r="L611" s="22"/>
      <c r="M611" s="22"/>
      <c r="N611" s="118">
        <f t="shared" si="43"/>
        <v>0</v>
      </c>
      <c r="O611" s="87"/>
    </row>
    <row r="612" spans="1:15" x14ac:dyDescent="0.2">
      <c r="A612" s="32">
        <v>599</v>
      </c>
      <c r="B612" s="44" t="s">
        <v>1922</v>
      </c>
      <c r="C612" s="80">
        <v>11505</v>
      </c>
      <c r="D612" s="45" t="s">
        <v>2329</v>
      </c>
      <c r="E612" s="32" t="s">
        <v>316</v>
      </c>
      <c r="F612" s="32" t="s">
        <v>317</v>
      </c>
      <c r="G612" s="32" t="s">
        <v>0</v>
      </c>
      <c r="H612" s="34">
        <v>0.53</v>
      </c>
      <c r="I612" s="35">
        <v>2000</v>
      </c>
      <c r="J612" s="22"/>
      <c r="K612" s="113"/>
      <c r="L612" s="22"/>
      <c r="M612" s="22"/>
      <c r="N612" s="118">
        <f t="shared" si="43"/>
        <v>0</v>
      </c>
      <c r="O612" s="87"/>
    </row>
    <row r="613" spans="1:15" x14ac:dyDescent="0.2">
      <c r="A613" s="32">
        <v>600</v>
      </c>
      <c r="B613" s="44" t="s">
        <v>1922</v>
      </c>
      <c r="C613" s="80">
        <v>13592</v>
      </c>
      <c r="D613" s="45" t="s">
        <v>2330</v>
      </c>
      <c r="E613" s="32" t="s">
        <v>422</v>
      </c>
      <c r="F613" s="32" t="s">
        <v>2702</v>
      </c>
      <c r="G613" s="32" t="s">
        <v>0</v>
      </c>
      <c r="H613" s="34">
        <v>0.52</v>
      </c>
      <c r="I613" s="35">
        <v>1000</v>
      </c>
      <c r="J613" s="22"/>
      <c r="K613" s="113"/>
      <c r="L613" s="22"/>
      <c r="M613" s="22"/>
      <c r="N613" s="118">
        <f t="shared" si="43"/>
        <v>0</v>
      </c>
      <c r="O613" s="87"/>
    </row>
    <row r="614" spans="1:15" x14ac:dyDescent="0.2">
      <c r="A614" s="32">
        <v>601</v>
      </c>
      <c r="B614" s="44" t="s">
        <v>1922</v>
      </c>
      <c r="C614" s="80">
        <v>36890</v>
      </c>
      <c r="D614" s="45" t="s">
        <v>2331</v>
      </c>
      <c r="E614" s="32" t="s">
        <v>1300</v>
      </c>
      <c r="F614" s="32" t="s">
        <v>2701</v>
      </c>
      <c r="G614" s="32" t="s">
        <v>68</v>
      </c>
      <c r="H614" s="34">
        <v>0</v>
      </c>
      <c r="I614" s="35">
        <v>10</v>
      </c>
      <c r="J614" s="22"/>
      <c r="K614" s="113"/>
      <c r="L614" s="22"/>
      <c r="M614" s="22"/>
      <c r="N614" s="118">
        <f t="shared" si="43"/>
        <v>0</v>
      </c>
      <c r="O614" s="87"/>
    </row>
    <row r="615" spans="1:15" x14ac:dyDescent="0.2">
      <c r="A615" s="32">
        <v>602</v>
      </c>
      <c r="B615" s="44" t="s">
        <v>1922</v>
      </c>
      <c r="C615" s="80">
        <v>4009900580472</v>
      </c>
      <c r="D615" s="45" t="s">
        <v>2332</v>
      </c>
      <c r="E615" s="32" t="s">
        <v>710</v>
      </c>
      <c r="F615" s="32" t="s">
        <v>2700</v>
      </c>
      <c r="G615" s="32" t="s">
        <v>0</v>
      </c>
      <c r="H615" s="34">
        <v>0.53</v>
      </c>
      <c r="I615" s="35">
        <v>850</v>
      </c>
      <c r="J615" s="22"/>
      <c r="K615" s="113"/>
      <c r="L615" s="22"/>
      <c r="M615" s="22"/>
      <c r="N615" s="118">
        <f t="shared" si="43"/>
        <v>0</v>
      </c>
      <c r="O615" s="87"/>
    </row>
    <row r="616" spans="1:15" x14ac:dyDescent="0.2">
      <c r="A616" s="32">
        <v>603</v>
      </c>
      <c r="B616" s="44" t="s">
        <v>1922</v>
      </c>
      <c r="C616" s="80">
        <v>4009900580403</v>
      </c>
      <c r="D616" s="45" t="s">
        <v>2333</v>
      </c>
      <c r="E616" s="32" t="s">
        <v>734</v>
      </c>
      <c r="F616" s="32" t="s">
        <v>2699</v>
      </c>
      <c r="G616" s="32" t="s">
        <v>0</v>
      </c>
      <c r="H616" s="34">
        <v>0.08</v>
      </c>
      <c r="I616" s="35">
        <v>3000</v>
      </c>
      <c r="J616" s="22"/>
      <c r="K616" s="113"/>
      <c r="L616" s="22"/>
      <c r="M616" s="22"/>
      <c r="N616" s="118">
        <f t="shared" si="43"/>
        <v>0</v>
      </c>
      <c r="O616" s="87"/>
    </row>
    <row r="617" spans="1:15" x14ac:dyDescent="0.2">
      <c r="A617" s="32">
        <v>604</v>
      </c>
      <c r="B617" s="44" t="s">
        <v>1922</v>
      </c>
      <c r="C617" s="80">
        <v>10002601</v>
      </c>
      <c r="D617" s="45" t="s">
        <v>2334</v>
      </c>
      <c r="E617" s="32" t="s">
        <v>784</v>
      </c>
      <c r="F617" s="32" t="s">
        <v>785</v>
      </c>
      <c r="G617" s="32" t="s">
        <v>0</v>
      </c>
      <c r="H617" s="34">
        <v>0.75</v>
      </c>
      <c r="I617" s="35">
        <v>180</v>
      </c>
      <c r="J617" s="22"/>
      <c r="K617" s="113"/>
      <c r="L617" s="22"/>
      <c r="M617" s="22"/>
      <c r="N617" s="118">
        <f t="shared" si="43"/>
        <v>0</v>
      </c>
      <c r="O617" s="87"/>
    </row>
    <row r="618" spans="1:15" x14ac:dyDescent="0.2">
      <c r="A618" s="32">
        <v>605</v>
      </c>
      <c r="B618" s="44" t="s">
        <v>1922</v>
      </c>
      <c r="C618" s="80">
        <v>5000159604970</v>
      </c>
      <c r="D618" s="45" t="s">
        <v>2335</v>
      </c>
      <c r="E618" s="32" t="s">
        <v>688</v>
      </c>
      <c r="F618" s="32" t="s">
        <v>2698</v>
      </c>
      <c r="G618" s="32" t="s">
        <v>0</v>
      </c>
      <c r="H618" s="34">
        <v>1.02</v>
      </c>
      <c r="I618" s="35">
        <v>220</v>
      </c>
      <c r="J618" s="22"/>
      <c r="K618" s="113"/>
      <c r="L618" s="22"/>
      <c r="M618" s="22"/>
      <c r="N618" s="118">
        <f t="shared" si="43"/>
        <v>0</v>
      </c>
      <c r="O618" s="87"/>
    </row>
    <row r="619" spans="1:15" x14ac:dyDescent="0.2">
      <c r="A619" s="32">
        <v>606</v>
      </c>
      <c r="B619" s="44" t="s">
        <v>1922</v>
      </c>
      <c r="C619" s="80">
        <v>5000159555722</v>
      </c>
      <c r="D619" s="45" t="s">
        <v>2336</v>
      </c>
      <c r="E619" s="32" t="s">
        <v>676</v>
      </c>
      <c r="F619" s="32" t="s">
        <v>2697</v>
      </c>
      <c r="G619" s="32" t="s">
        <v>0</v>
      </c>
      <c r="H619" s="34">
        <v>0.56000000000000005</v>
      </c>
      <c r="I619" s="35">
        <v>500</v>
      </c>
      <c r="J619" s="22"/>
      <c r="K619" s="113"/>
      <c r="L619" s="22"/>
      <c r="M619" s="22"/>
      <c r="N619" s="118">
        <f t="shared" si="43"/>
        <v>0</v>
      </c>
      <c r="O619" s="87"/>
    </row>
    <row r="620" spans="1:15" x14ac:dyDescent="0.2">
      <c r="A620" s="32">
        <v>607</v>
      </c>
      <c r="B620" s="12" t="s">
        <v>1922</v>
      </c>
      <c r="C620" s="80" t="s">
        <v>2338</v>
      </c>
      <c r="D620" s="45" t="s">
        <v>2337</v>
      </c>
      <c r="E620" s="32" t="s">
        <v>438</v>
      </c>
      <c r="F620" s="32" t="s">
        <v>2696</v>
      </c>
      <c r="G620" s="32" t="s">
        <v>0</v>
      </c>
      <c r="H620" s="34">
        <v>0.74</v>
      </c>
      <c r="I620" s="35">
        <v>4200</v>
      </c>
      <c r="J620" s="22"/>
      <c r="K620" s="113"/>
      <c r="L620" s="22"/>
      <c r="M620" s="22"/>
      <c r="N620" s="118">
        <f t="shared" si="43"/>
        <v>0</v>
      </c>
      <c r="O620" s="87"/>
    </row>
    <row r="621" spans="1:15" hidden="1" x14ac:dyDescent="0.2">
      <c r="A621" s="36">
        <v>608</v>
      </c>
      <c r="B621" s="37"/>
      <c r="C621" s="38"/>
      <c r="D621" s="36"/>
      <c r="E621" s="36" t="s">
        <v>1200</v>
      </c>
      <c r="F621" s="36" t="s">
        <v>1201</v>
      </c>
      <c r="G621" s="36" t="s">
        <v>820</v>
      </c>
      <c r="H621" s="34">
        <v>0.5</v>
      </c>
      <c r="I621" s="39">
        <v>280</v>
      </c>
      <c r="J621" s="22"/>
      <c r="K621" s="22"/>
      <c r="L621" s="22"/>
      <c r="M621" s="22"/>
      <c r="N621" s="23"/>
      <c r="O621" s="73"/>
    </row>
    <row r="622" spans="1:15" x14ac:dyDescent="0.2">
      <c r="A622" s="32">
        <v>609</v>
      </c>
      <c r="B622" s="12" t="s">
        <v>1922</v>
      </c>
      <c r="C622" s="80">
        <v>3007062</v>
      </c>
      <c r="D622" s="45" t="s">
        <v>2339</v>
      </c>
      <c r="E622" s="32" t="s">
        <v>1088</v>
      </c>
      <c r="F622" s="32" t="s">
        <v>1089</v>
      </c>
      <c r="G622" s="32" t="s">
        <v>0</v>
      </c>
      <c r="H622" s="34">
        <v>0.65</v>
      </c>
      <c r="I622" s="35">
        <v>1900</v>
      </c>
      <c r="J622" s="22"/>
      <c r="K622" s="113"/>
      <c r="L622" s="22"/>
      <c r="M622" s="22"/>
      <c r="N622" s="118">
        <f t="shared" ref="N622:N629" si="44">K622*I622</f>
        <v>0</v>
      </c>
      <c r="O622" s="87"/>
    </row>
    <row r="623" spans="1:15" x14ac:dyDescent="0.2">
      <c r="A623" s="32">
        <v>610</v>
      </c>
      <c r="B623" s="44" t="s">
        <v>1922</v>
      </c>
      <c r="C623" s="80">
        <v>1922</v>
      </c>
      <c r="D623" s="45" t="s">
        <v>2340</v>
      </c>
      <c r="E623" s="32" t="s">
        <v>500</v>
      </c>
      <c r="F623" s="32" t="s">
        <v>2695</v>
      </c>
      <c r="G623" s="32" t="s">
        <v>0</v>
      </c>
      <c r="H623" s="34">
        <v>0.36</v>
      </c>
      <c r="I623" s="35">
        <v>2400</v>
      </c>
      <c r="J623" s="22"/>
      <c r="K623" s="113"/>
      <c r="L623" s="22"/>
      <c r="M623" s="22"/>
      <c r="N623" s="118">
        <f t="shared" si="44"/>
        <v>0</v>
      </c>
      <c r="O623" s="87"/>
    </row>
    <row r="624" spans="1:15" x14ac:dyDescent="0.2">
      <c r="A624" s="32">
        <v>611</v>
      </c>
      <c r="B624" s="44" t="s">
        <v>1922</v>
      </c>
      <c r="C624" s="80">
        <v>5000159460293</v>
      </c>
      <c r="D624" s="45" t="s">
        <v>2341</v>
      </c>
      <c r="E624" s="32" t="s">
        <v>1014</v>
      </c>
      <c r="F624" s="32" t="s">
        <v>2694</v>
      </c>
      <c r="G624" s="32" t="s">
        <v>0</v>
      </c>
      <c r="H624" s="34">
        <v>0</v>
      </c>
      <c r="I624" s="35">
        <v>24</v>
      </c>
      <c r="J624" s="22"/>
      <c r="K624" s="113"/>
      <c r="L624" s="22"/>
      <c r="M624" s="22"/>
      <c r="N624" s="118">
        <f t="shared" si="44"/>
        <v>0</v>
      </c>
      <c r="O624" s="87"/>
    </row>
    <row r="625" spans="1:15" x14ac:dyDescent="0.2">
      <c r="A625" s="32">
        <v>612</v>
      </c>
      <c r="B625" s="44" t="s">
        <v>1922</v>
      </c>
      <c r="C625" s="80">
        <v>5900951310386</v>
      </c>
      <c r="D625" s="45" t="s">
        <v>2342</v>
      </c>
      <c r="E625" s="32" t="s">
        <v>1022</v>
      </c>
      <c r="F625" s="32" t="s">
        <v>2693</v>
      </c>
      <c r="G625" s="32" t="s">
        <v>0</v>
      </c>
      <c r="H625" s="34">
        <v>0</v>
      </c>
      <c r="I625" s="35">
        <v>24</v>
      </c>
      <c r="J625" s="22"/>
      <c r="K625" s="113"/>
      <c r="L625" s="22"/>
      <c r="M625" s="22"/>
      <c r="N625" s="118">
        <f t="shared" si="44"/>
        <v>0</v>
      </c>
      <c r="O625" s="87"/>
    </row>
    <row r="626" spans="1:15" x14ac:dyDescent="0.2">
      <c r="A626" s="32">
        <v>613</v>
      </c>
      <c r="B626" s="44" t="s">
        <v>1922</v>
      </c>
      <c r="C626" s="80">
        <v>5000159528306</v>
      </c>
      <c r="D626" s="45" t="s">
        <v>2343</v>
      </c>
      <c r="E626" s="32" t="s">
        <v>1020</v>
      </c>
      <c r="F626" s="32" t="s">
        <v>2692</v>
      </c>
      <c r="G626" s="32" t="s">
        <v>0</v>
      </c>
      <c r="H626" s="34">
        <v>0</v>
      </c>
      <c r="I626" s="35">
        <v>72</v>
      </c>
      <c r="J626" s="22"/>
      <c r="K626" s="113"/>
      <c r="L626" s="22"/>
      <c r="M626" s="22"/>
      <c r="N626" s="118">
        <f t="shared" si="44"/>
        <v>0</v>
      </c>
      <c r="O626" s="87"/>
    </row>
    <row r="627" spans="1:15" x14ac:dyDescent="0.2">
      <c r="A627" s="32">
        <v>614</v>
      </c>
      <c r="B627" s="44" t="s">
        <v>1922</v>
      </c>
      <c r="C627" s="80">
        <v>4009900580397</v>
      </c>
      <c r="D627" s="45" t="s">
        <v>2344</v>
      </c>
      <c r="E627" s="32" t="s">
        <v>1408</v>
      </c>
      <c r="F627" s="32" t="s">
        <v>2691</v>
      </c>
      <c r="G627" s="32" t="s">
        <v>0</v>
      </c>
      <c r="H627" s="34">
        <v>0.53</v>
      </c>
      <c r="I627" s="35">
        <v>16000</v>
      </c>
      <c r="J627" s="22"/>
      <c r="K627" s="113"/>
      <c r="L627" s="22"/>
      <c r="M627" s="22"/>
      <c r="N627" s="118">
        <f t="shared" si="44"/>
        <v>0</v>
      </c>
      <c r="O627" s="87"/>
    </row>
    <row r="628" spans="1:15" x14ac:dyDescent="0.2">
      <c r="A628" s="32">
        <v>615</v>
      </c>
      <c r="B628" s="44" t="s">
        <v>1922</v>
      </c>
      <c r="C628" s="80">
        <v>4723</v>
      </c>
      <c r="D628" s="45" t="s">
        <v>2345</v>
      </c>
      <c r="E628" s="32" t="s">
        <v>1098</v>
      </c>
      <c r="F628" s="32" t="s">
        <v>2690</v>
      </c>
      <c r="G628" s="32" t="s">
        <v>0</v>
      </c>
      <c r="H628" s="34">
        <v>0.53</v>
      </c>
      <c r="I628" s="35">
        <v>1700</v>
      </c>
      <c r="J628" s="22"/>
      <c r="K628" s="113"/>
      <c r="L628" s="22"/>
      <c r="M628" s="22"/>
      <c r="N628" s="118">
        <f t="shared" si="44"/>
        <v>0</v>
      </c>
      <c r="O628" s="87"/>
    </row>
    <row r="629" spans="1:15" x14ac:dyDescent="0.2">
      <c r="A629" s="32">
        <v>616</v>
      </c>
      <c r="B629" s="44" t="s">
        <v>1922</v>
      </c>
      <c r="C629" s="80">
        <v>22165</v>
      </c>
      <c r="D629" s="45" t="s">
        <v>2346</v>
      </c>
      <c r="E629" s="32" t="s">
        <v>1164</v>
      </c>
      <c r="F629" s="32" t="s">
        <v>2689</v>
      </c>
      <c r="G629" s="32" t="s">
        <v>0</v>
      </c>
      <c r="H629" s="34">
        <v>1.44</v>
      </c>
      <c r="I629" s="35">
        <v>190</v>
      </c>
      <c r="J629" s="22"/>
      <c r="K629" s="113"/>
      <c r="L629" s="22"/>
      <c r="M629" s="22"/>
      <c r="N629" s="118">
        <f t="shared" si="44"/>
        <v>0</v>
      </c>
      <c r="O629" s="87"/>
    </row>
    <row r="630" spans="1:15" hidden="1" x14ac:dyDescent="0.2">
      <c r="A630" s="36">
        <v>617</v>
      </c>
      <c r="B630" s="37"/>
      <c r="C630" s="81"/>
      <c r="D630" s="41"/>
      <c r="E630" s="36" t="s">
        <v>1146</v>
      </c>
      <c r="F630" s="36" t="s">
        <v>1147</v>
      </c>
      <c r="G630" s="36" t="s">
        <v>820</v>
      </c>
      <c r="H630" s="34">
        <v>0.43</v>
      </c>
      <c r="I630" s="39">
        <v>900</v>
      </c>
      <c r="J630" s="22"/>
      <c r="K630" s="22"/>
      <c r="L630" s="22"/>
      <c r="M630" s="22"/>
      <c r="N630" s="23"/>
      <c r="O630" s="73"/>
    </row>
    <row r="631" spans="1:15" hidden="1" x14ac:dyDescent="0.2">
      <c r="A631" s="36">
        <v>618</v>
      </c>
      <c r="B631" s="37"/>
      <c r="C631" s="81"/>
      <c r="D631" s="41"/>
      <c r="E631" s="36" t="s">
        <v>1820</v>
      </c>
      <c r="F631" s="36" t="s">
        <v>1821</v>
      </c>
      <c r="G631" s="36" t="s">
        <v>820</v>
      </c>
      <c r="H631" s="34">
        <v>0.51</v>
      </c>
      <c r="I631" s="39">
        <v>90</v>
      </c>
      <c r="J631" s="22"/>
      <c r="K631" s="22"/>
      <c r="L631" s="22"/>
      <c r="M631" s="22"/>
      <c r="N631" s="23"/>
      <c r="O631" s="73"/>
    </row>
    <row r="632" spans="1:15" x14ac:dyDescent="0.2">
      <c r="A632" s="32">
        <v>619</v>
      </c>
      <c r="B632" s="44" t="s">
        <v>1922</v>
      </c>
      <c r="C632" s="80" t="s">
        <v>2348</v>
      </c>
      <c r="D632" s="45" t="s">
        <v>2347</v>
      </c>
      <c r="E632" s="32" t="s">
        <v>654</v>
      </c>
      <c r="F632" s="32" t="s">
        <v>655</v>
      </c>
      <c r="G632" s="32" t="s">
        <v>0</v>
      </c>
      <c r="H632" s="34">
        <v>0.48</v>
      </c>
      <c r="I632" s="35">
        <v>320</v>
      </c>
      <c r="J632" s="22"/>
      <c r="K632" s="113"/>
      <c r="L632" s="22"/>
      <c r="M632" s="22"/>
      <c r="N632" s="118">
        <f t="shared" ref="N632:N638" si="45">K632*I632</f>
        <v>0</v>
      </c>
      <c r="O632" s="87"/>
    </row>
    <row r="633" spans="1:15" ht="33.75" customHeight="1" x14ac:dyDescent="0.2">
      <c r="A633" s="30"/>
      <c r="B633" s="31" t="s">
        <v>2642</v>
      </c>
      <c r="C633" s="128" t="s">
        <v>1981</v>
      </c>
      <c r="D633" s="128"/>
      <c r="E633" s="128"/>
      <c r="F633" s="128"/>
      <c r="G633" s="128"/>
      <c r="H633" s="129"/>
      <c r="I633" s="128"/>
      <c r="J633" s="19"/>
      <c r="K633" s="116"/>
      <c r="L633" s="19"/>
      <c r="M633" s="106"/>
      <c r="N633" s="118"/>
      <c r="O633" s="87"/>
    </row>
    <row r="634" spans="1:15" x14ac:dyDescent="0.2">
      <c r="A634" s="32">
        <v>620</v>
      </c>
      <c r="B634" s="44" t="s">
        <v>1922</v>
      </c>
      <c r="C634" s="80" t="s">
        <v>2350</v>
      </c>
      <c r="D634" s="45" t="s">
        <v>2349</v>
      </c>
      <c r="E634" s="32" t="s">
        <v>1872</v>
      </c>
      <c r="F634" s="32" t="s">
        <v>1873</v>
      </c>
      <c r="G634" s="32" t="s">
        <v>0</v>
      </c>
      <c r="H634" s="34">
        <v>0</v>
      </c>
      <c r="I634" s="35">
        <v>18500</v>
      </c>
      <c r="J634" s="22"/>
      <c r="K634" s="113"/>
      <c r="L634" s="22"/>
      <c r="M634" s="22"/>
      <c r="N634" s="118">
        <f t="shared" si="45"/>
        <v>0</v>
      </c>
      <c r="O634" s="87"/>
    </row>
    <row r="635" spans="1:15" s="2" customFormat="1" x14ac:dyDescent="0.2">
      <c r="A635" s="32">
        <v>621</v>
      </c>
      <c r="B635" s="44" t="s">
        <v>1922</v>
      </c>
      <c r="C635" s="80">
        <v>47015</v>
      </c>
      <c r="D635" s="45" t="s">
        <v>2351</v>
      </c>
      <c r="E635" s="32" t="s">
        <v>1361</v>
      </c>
      <c r="F635" s="32" t="s">
        <v>2688</v>
      </c>
      <c r="G635" s="32" t="s">
        <v>0</v>
      </c>
      <c r="H635" s="52">
        <v>0.36</v>
      </c>
      <c r="I635" s="35">
        <v>21300</v>
      </c>
      <c r="J635" s="24"/>
      <c r="K635" s="115"/>
      <c r="L635" s="24"/>
      <c r="M635" s="24"/>
      <c r="N635" s="118">
        <f t="shared" si="45"/>
        <v>0</v>
      </c>
      <c r="O635" s="87"/>
    </row>
    <row r="636" spans="1:15" s="2" customFormat="1" x14ac:dyDescent="0.2">
      <c r="A636" s="32">
        <v>622</v>
      </c>
      <c r="B636" s="44" t="s">
        <v>1922</v>
      </c>
      <c r="C636" s="80">
        <v>12486115</v>
      </c>
      <c r="D636" s="45" t="s">
        <v>2018</v>
      </c>
      <c r="E636" s="32">
        <v>600838</v>
      </c>
      <c r="F636" s="45" t="s">
        <v>2017</v>
      </c>
      <c r="G636" s="45" t="s">
        <v>0</v>
      </c>
      <c r="H636" s="52"/>
      <c r="I636" s="35">
        <v>9000</v>
      </c>
      <c r="J636" s="24"/>
      <c r="K636" s="115"/>
      <c r="L636" s="24"/>
      <c r="M636" s="24"/>
      <c r="N636" s="118">
        <f t="shared" si="45"/>
        <v>0</v>
      </c>
      <c r="O636" s="87"/>
    </row>
    <row r="637" spans="1:15" x14ac:dyDescent="0.2">
      <c r="A637" s="32">
        <v>623</v>
      </c>
      <c r="B637" s="44" t="s">
        <v>1922</v>
      </c>
      <c r="C637" s="80">
        <v>3011975</v>
      </c>
      <c r="D637" s="45" t="s">
        <v>2352</v>
      </c>
      <c r="E637" s="32" t="s">
        <v>1763</v>
      </c>
      <c r="F637" s="32" t="s">
        <v>2685</v>
      </c>
      <c r="G637" s="32" t="s">
        <v>0</v>
      </c>
      <c r="H637" s="34">
        <v>1.05</v>
      </c>
      <c r="I637" s="35">
        <v>14000</v>
      </c>
      <c r="J637" s="22"/>
      <c r="K637" s="113"/>
      <c r="L637" s="22"/>
      <c r="M637" s="22"/>
      <c r="N637" s="118">
        <f t="shared" si="45"/>
        <v>0</v>
      </c>
      <c r="O637" s="87"/>
    </row>
    <row r="638" spans="1:15" x14ac:dyDescent="0.2">
      <c r="A638" s="32">
        <v>624</v>
      </c>
      <c r="B638" s="44" t="s">
        <v>1922</v>
      </c>
      <c r="C638" s="80">
        <v>70000067</v>
      </c>
      <c r="D638" s="45" t="s">
        <v>2353</v>
      </c>
      <c r="E638" s="32" t="s">
        <v>1809</v>
      </c>
      <c r="F638" s="32" t="s">
        <v>2760</v>
      </c>
      <c r="G638" s="32" t="s">
        <v>0</v>
      </c>
      <c r="H638" s="34">
        <v>0.28000000000000003</v>
      </c>
      <c r="I638" s="35">
        <v>14000</v>
      </c>
      <c r="J638" s="22"/>
      <c r="K638" s="113"/>
      <c r="L638" s="22"/>
      <c r="M638" s="22"/>
      <c r="N638" s="118">
        <f t="shared" si="45"/>
        <v>0</v>
      </c>
      <c r="O638" s="87"/>
    </row>
    <row r="639" spans="1:15" s="2" customFormat="1" hidden="1" x14ac:dyDescent="0.2">
      <c r="A639" s="55">
        <v>625</v>
      </c>
      <c r="B639" s="5"/>
      <c r="C639" s="81"/>
      <c r="D639" s="41" t="s">
        <v>2616</v>
      </c>
      <c r="E639" s="55" t="s">
        <v>595</v>
      </c>
      <c r="F639" s="55" t="s">
        <v>596</v>
      </c>
      <c r="G639" s="55" t="s">
        <v>0</v>
      </c>
      <c r="H639" s="52">
        <v>0.15</v>
      </c>
      <c r="I639" s="56">
        <v>53000</v>
      </c>
      <c r="J639" s="24"/>
      <c r="K639" s="24"/>
      <c r="L639" s="24"/>
      <c r="M639" s="24"/>
      <c r="N639" s="25"/>
      <c r="O639" s="90"/>
    </row>
    <row r="640" spans="1:15" s="2" customFormat="1" hidden="1" x14ac:dyDescent="0.2">
      <c r="A640" s="36">
        <v>626</v>
      </c>
      <c r="B640" s="5"/>
      <c r="C640" s="81"/>
      <c r="D640" s="41" t="s">
        <v>2615</v>
      </c>
      <c r="E640" s="55" t="s">
        <v>1474</v>
      </c>
      <c r="F640" s="55" t="s">
        <v>1475</v>
      </c>
      <c r="G640" s="55" t="s">
        <v>0</v>
      </c>
      <c r="H640" s="52">
        <v>0.12</v>
      </c>
      <c r="I640" s="56">
        <v>45000</v>
      </c>
      <c r="J640" s="24"/>
      <c r="K640" s="24"/>
      <c r="L640" s="24"/>
      <c r="M640" s="24"/>
      <c r="N640" s="25"/>
      <c r="O640" s="90"/>
    </row>
    <row r="641" spans="1:15" s="2" customFormat="1" hidden="1" x14ac:dyDescent="0.2">
      <c r="A641" s="55">
        <v>627</v>
      </c>
      <c r="B641" s="5"/>
      <c r="C641" s="81"/>
      <c r="D641" s="41"/>
      <c r="E641" s="55" t="s">
        <v>821</v>
      </c>
      <c r="F641" s="55" t="s">
        <v>822</v>
      </c>
      <c r="G641" s="55" t="s">
        <v>0</v>
      </c>
      <c r="H641" s="52">
        <v>0.15</v>
      </c>
      <c r="I641" s="56">
        <v>100000</v>
      </c>
      <c r="J641" s="24"/>
      <c r="K641" s="24"/>
      <c r="L641" s="24"/>
      <c r="M641" s="24"/>
      <c r="N641" s="25"/>
      <c r="O641" s="90"/>
    </row>
    <row r="642" spans="1:15" s="2" customFormat="1" hidden="1" x14ac:dyDescent="0.2">
      <c r="A642" s="36">
        <v>628</v>
      </c>
      <c r="B642" s="5"/>
      <c r="C642" s="81"/>
      <c r="D642" s="41" t="s">
        <v>2617</v>
      </c>
      <c r="E642" s="55" t="s">
        <v>1620</v>
      </c>
      <c r="F642" s="55" t="s">
        <v>1621</v>
      </c>
      <c r="G642" s="55" t="s">
        <v>0</v>
      </c>
      <c r="H642" s="52">
        <v>0.13</v>
      </c>
      <c r="I642" s="56">
        <v>12600</v>
      </c>
      <c r="J642" s="24"/>
      <c r="K642" s="24"/>
      <c r="L642" s="24"/>
      <c r="M642" s="24"/>
      <c r="N642" s="25"/>
      <c r="O642" s="90"/>
    </row>
    <row r="643" spans="1:15" s="2" customFormat="1" hidden="1" x14ac:dyDescent="0.2">
      <c r="A643" s="55">
        <v>629</v>
      </c>
      <c r="B643" s="5"/>
      <c r="C643" s="81"/>
      <c r="D643" s="41" t="s">
        <v>2615</v>
      </c>
      <c r="E643" s="55" t="s">
        <v>1466</v>
      </c>
      <c r="F643" s="55" t="s">
        <v>1467</v>
      </c>
      <c r="G643" s="55" t="s">
        <v>0</v>
      </c>
      <c r="H643" s="52">
        <v>0.13</v>
      </c>
      <c r="I643" s="56">
        <v>44000</v>
      </c>
      <c r="J643" s="24"/>
      <c r="K643" s="24"/>
      <c r="L643" s="24"/>
      <c r="M643" s="24"/>
      <c r="N643" s="25"/>
      <c r="O643" s="90"/>
    </row>
    <row r="644" spans="1:15" s="2" customFormat="1" hidden="1" x14ac:dyDescent="0.2">
      <c r="A644" s="36">
        <v>630</v>
      </c>
      <c r="B644" s="5"/>
      <c r="C644" s="81"/>
      <c r="D644" s="41" t="s">
        <v>2615</v>
      </c>
      <c r="E644" s="55" t="s">
        <v>1357</v>
      </c>
      <c r="F644" s="55" t="s">
        <v>1358</v>
      </c>
      <c r="G644" s="55" t="s">
        <v>0</v>
      </c>
      <c r="H644" s="52">
        <v>0.12</v>
      </c>
      <c r="I644" s="56">
        <v>163000</v>
      </c>
      <c r="J644" s="24"/>
      <c r="K644" s="24"/>
      <c r="L644" s="24"/>
      <c r="M644" s="24"/>
      <c r="N644" s="25"/>
      <c r="O644" s="90"/>
    </row>
    <row r="645" spans="1:15" s="2" customFormat="1" hidden="1" x14ac:dyDescent="0.2">
      <c r="A645" s="55">
        <v>631</v>
      </c>
      <c r="B645" s="5"/>
      <c r="C645" s="81"/>
      <c r="D645" s="41" t="s">
        <v>2615</v>
      </c>
      <c r="E645" s="55" t="s">
        <v>1402</v>
      </c>
      <c r="F645" s="55" t="s">
        <v>1403</v>
      </c>
      <c r="G645" s="55" t="s">
        <v>0</v>
      </c>
      <c r="H645" s="52">
        <v>0.19</v>
      </c>
      <c r="I645" s="56">
        <v>45000</v>
      </c>
      <c r="J645" s="24"/>
      <c r="K645" s="24"/>
      <c r="L645" s="24"/>
      <c r="M645" s="24"/>
      <c r="N645" s="25"/>
      <c r="O645" s="90"/>
    </row>
    <row r="646" spans="1:15" s="2" customFormat="1" hidden="1" x14ac:dyDescent="0.2">
      <c r="A646" s="36">
        <v>632</v>
      </c>
      <c r="B646" s="5"/>
      <c r="C646" s="81"/>
      <c r="D646" s="41" t="s">
        <v>2615</v>
      </c>
      <c r="E646" s="55" t="s">
        <v>1432</v>
      </c>
      <c r="F646" s="55" t="s">
        <v>1433</v>
      </c>
      <c r="G646" s="55" t="s">
        <v>0</v>
      </c>
      <c r="H646" s="52">
        <v>0.15</v>
      </c>
      <c r="I646" s="56">
        <v>46000</v>
      </c>
      <c r="J646" s="24"/>
      <c r="K646" s="24"/>
      <c r="L646" s="24"/>
      <c r="M646" s="24"/>
      <c r="N646" s="25"/>
      <c r="O646" s="90"/>
    </row>
    <row r="647" spans="1:15" s="2" customFormat="1" hidden="1" x14ac:dyDescent="0.2">
      <c r="A647" s="55">
        <v>633</v>
      </c>
      <c r="B647" s="5"/>
      <c r="C647" s="81"/>
      <c r="D647" s="41" t="s">
        <v>2615</v>
      </c>
      <c r="E647" s="55" t="s">
        <v>1438</v>
      </c>
      <c r="F647" s="55" t="s">
        <v>1439</v>
      </c>
      <c r="G647" s="55" t="s">
        <v>0</v>
      </c>
      <c r="H647" s="52">
        <v>0.15</v>
      </c>
      <c r="I647" s="56">
        <v>44000</v>
      </c>
      <c r="J647" s="24"/>
      <c r="K647" s="24"/>
      <c r="L647" s="24"/>
      <c r="M647" s="24"/>
      <c r="N647" s="25"/>
      <c r="O647" s="90"/>
    </row>
    <row r="648" spans="1:15" s="2" customFormat="1" x14ac:dyDescent="0.2">
      <c r="A648" s="32">
        <v>634</v>
      </c>
      <c r="B648" s="12" t="s">
        <v>1922</v>
      </c>
      <c r="C648" s="80">
        <v>3011977</v>
      </c>
      <c r="D648" s="45" t="s">
        <v>2354</v>
      </c>
      <c r="E648" s="32" t="s">
        <v>1753</v>
      </c>
      <c r="F648" s="32" t="s">
        <v>2686</v>
      </c>
      <c r="G648" s="32" t="s">
        <v>0</v>
      </c>
      <c r="H648" s="52">
        <v>0.61</v>
      </c>
      <c r="I648" s="35">
        <v>14000</v>
      </c>
      <c r="J648" s="24"/>
      <c r="K648" s="115"/>
      <c r="L648" s="24"/>
      <c r="M648" s="24"/>
      <c r="N648" s="118">
        <f t="shared" ref="N648:N649" si="46">K648*I648</f>
        <v>0</v>
      </c>
      <c r="O648" s="87"/>
    </row>
    <row r="649" spans="1:15" s="2" customFormat="1" x14ac:dyDescent="0.2">
      <c r="A649" s="32">
        <v>635</v>
      </c>
      <c r="B649" s="44" t="s">
        <v>1922</v>
      </c>
      <c r="C649" s="46">
        <v>3006124</v>
      </c>
      <c r="D649" s="45" t="s">
        <v>2019</v>
      </c>
      <c r="E649" s="32">
        <v>605887</v>
      </c>
      <c r="F649" s="32" t="s">
        <v>2687</v>
      </c>
      <c r="G649" s="45" t="s">
        <v>0</v>
      </c>
      <c r="H649" s="52"/>
      <c r="I649" s="35">
        <v>14000</v>
      </c>
      <c r="J649" s="24"/>
      <c r="K649" s="115"/>
      <c r="L649" s="24"/>
      <c r="M649" s="24"/>
      <c r="N649" s="118">
        <f t="shared" si="46"/>
        <v>0</v>
      </c>
      <c r="O649" s="87"/>
    </row>
    <row r="650" spans="1:15" s="2" customFormat="1" hidden="1" x14ac:dyDescent="0.2">
      <c r="A650" s="36">
        <v>636</v>
      </c>
      <c r="B650" s="5"/>
      <c r="C650" s="59"/>
      <c r="D650" s="55"/>
      <c r="E650" s="55" t="s">
        <v>732</v>
      </c>
      <c r="F650" s="55" t="s">
        <v>733</v>
      </c>
      <c r="G650" s="55" t="s">
        <v>0</v>
      </c>
      <c r="H650" s="52">
        <v>0.13</v>
      </c>
      <c r="I650" s="56">
        <v>125000</v>
      </c>
      <c r="J650" s="24"/>
      <c r="K650" s="24"/>
      <c r="L650" s="24"/>
      <c r="M650" s="24"/>
      <c r="N650" s="25"/>
      <c r="O650" s="90"/>
    </row>
    <row r="651" spans="1:15" ht="33.75" customHeight="1" x14ac:dyDescent="0.2">
      <c r="A651" s="30"/>
      <c r="B651" s="31" t="s">
        <v>2642</v>
      </c>
      <c r="C651" s="128" t="s">
        <v>1971</v>
      </c>
      <c r="D651" s="128"/>
      <c r="E651" s="128"/>
      <c r="F651" s="128"/>
      <c r="G651" s="128"/>
      <c r="H651" s="129"/>
      <c r="I651" s="128"/>
      <c r="J651" s="19"/>
      <c r="K651" s="116"/>
      <c r="L651" s="19"/>
      <c r="M651" s="106"/>
      <c r="N651" s="118"/>
      <c r="O651" s="87"/>
    </row>
    <row r="652" spans="1:15" x14ac:dyDescent="0.2">
      <c r="A652" s="32">
        <v>637</v>
      </c>
      <c r="B652" s="44" t="s">
        <v>1922</v>
      </c>
      <c r="C652" s="46">
        <v>81085</v>
      </c>
      <c r="D652" s="45" t="s">
        <v>2355</v>
      </c>
      <c r="E652" s="32" t="s">
        <v>760</v>
      </c>
      <c r="F652" s="32" t="s">
        <v>761</v>
      </c>
      <c r="G652" s="32" t="s">
        <v>228</v>
      </c>
      <c r="H652" s="34">
        <v>27.12</v>
      </c>
      <c r="I652" s="35">
        <v>15</v>
      </c>
      <c r="J652" s="22"/>
      <c r="K652" s="113"/>
      <c r="L652" s="22"/>
      <c r="M652" s="22"/>
      <c r="N652" s="118">
        <f t="shared" ref="N652:N676" si="47">K652*I652</f>
        <v>0</v>
      </c>
      <c r="O652" s="87"/>
    </row>
    <row r="653" spans="1:15" x14ac:dyDescent="0.2">
      <c r="A653" s="32">
        <v>638</v>
      </c>
      <c r="B653" s="44" t="s">
        <v>1922</v>
      </c>
      <c r="C653" s="46">
        <v>80963</v>
      </c>
      <c r="D653" s="45" t="s">
        <v>2356</v>
      </c>
      <c r="E653" s="32" t="s">
        <v>644</v>
      </c>
      <c r="F653" s="32" t="s">
        <v>645</v>
      </c>
      <c r="G653" s="32" t="s">
        <v>228</v>
      </c>
      <c r="H653" s="34">
        <v>24.32</v>
      </c>
      <c r="I653" s="35">
        <v>25</v>
      </c>
      <c r="J653" s="22"/>
      <c r="K653" s="113"/>
      <c r="L653" s="22"/>
      <c r="M653" s="22"/>
      <c r="N653" s="118">
        <f t="shared" si="47"/>
        <v>0</v>
      </c>
      <c r="O653" s="87"/>
    </row>
    <row r="654" spans="1:15" x14ac:dyDescent="0.2">
      <c r="A654" s="32">
        <v>639</v>
      </c>
      <c r="B654" s="44" t="s">
        <v>1922</v>
      </c>
      <c r="C654" s="46">
        <v>61238</v>
      </c>
      <c r="D654" s="45" t="s">
        <v>2357</v>
      </c>
      <c r="E654" s="32" t="s">
        <v>613</v>
      </c>
      <c r="F654" s="32" t="s">
        <v>614</v>
      </c>
      <c r="G654" s="32" t="s">
        <v>228</v>
      </c>
      <c r="H654" s="34">
        <v>33.200000000000003</v>
      </c>
      <c r="I654" s="35">
        <v>25</v>
      </c>
      <c r="J654" s="22"/>
      <c r="K654" s="113"/>
      <c r="L654" s="22"/>
      <c r="M654" s="22"/>
      <c r="N654" s="118">
        <f t="shared" si="47"/>
        <v>0</v>
      </c>
      <c r="O654" s="87"/>
    </row>
    <row r="655" spans="1:15" x14ac:dyDescent="0.2">
      <c r="A655" s="32">
        <v>640</v>
      </c>
      <c r="B655" s="44" t="s">
        <v>1922</v>
      </c>
      <c r="C655" s="46">
        <v>60935</v>
      </c>
      <c r="D655" s="45" t="s">
        <v>2358</v>
      </c>
      <c r="E655" s="32" t="s">
        <v>507</v>
      </c>
      <c r="F655" s="32" t="s">
        <v>508</v>
      </c>
      <c r="G655" s="32" t="s">
        <v>228</v>
      </c>
      <c r="H655" s="34">
        <v>33.200000000000003</v>
      </c>
      <c r="I655" s="35">
        <v>35</v>
      </c>
      <c r="J655" s="22"/>
      <c r="K655" s="113"/>
      <c r="L655" s="22"/>
      <c r="M655" s="22"/>
      <c r="N655" s="118">
        <f t="shared" si="47"/>
        <v>0</v>
      </c>
      <c r="O655" s="87"/>
    </row>
    <row r="656" spans="1:15" x14ac:dyDescent="0.2">
      <c r="A656" s="32">
        <v>641</v>
      </c>
      <c r="B656" s="44" t="s">
        <v>1922</v>
      </c>
      <c r="C656" s="46">
        <v>61297</v>
      </c>
      <c r="D656" s="45" t="s">
        <v>2359</v>
      </c>
      <c r="E656" s="32" t="s">
        <v>483</v>
      </c>
      <c r="F656" s="32" t="s">
        <v>484</v>
      </c>
      <c r="G656" s="32" t="s">
        <v>228</v>
      </c>
      <c r="H656" s="34">
        <v>33.200000000000003</v>
      </c>
      <c r="I656" s="35">
        <v>25</v>
      </c>
      <c r="J656" s="22"/>
      <c r="K656" s="113"/>
      <c r="L656" s="22"/>
      <c r="M656" s="22"/>
      <c r="N656" s="118">
        <f t="shared" si="47"/>
        <v>0</v>
      </c>
      <c r="O656" s="87"/>
    </row>
    <row r="657" spans="1:15" x14ac:dyDescent="0.2">
      <c r="A657" s="32">
        <v>642</v>
      </c>
      <c r="B657" s="44" t="s">
        <v>1922</v>
      </c>
      <c r="C657" s="46">
        <v>18350301</v>
      </c>
      <c r="D657" s="45" t="s">
        <v>2360</v>
      </c>
      <c r="E657" s="32" t="s">
        <v>574</v>
      </c>
      <c r="F657" s="32" t="s">
        <v>575</v>
      </c>
      <c r="G657" s="32" t="s">
        <v>228</v>
      </c>
      <c r="H657" s="34">
        <v>39.130000000000003</v>
      </c>
      <c r="I657" s="35">
        <v>15</v>
      </c>
      <c r="J657" s="22"/>
      <c r="K657" s="113"/>
      <c r="L657" s="22"/>
      <c r="M657" s="22"/>
      <c r="N657" s="118">
        <f t="shared" si="47"/>
        <v>0</v>
      </c>
      <c r="O657" s="87"/>
    </row>
    <row r="658" spans="1:15" x14ac:dyDescent="0.2">
      <c r="A658" s="32">
        <v>643</v>
      </c>
      <c r="B658" s="44" t="s">
        <v>1922</v>
      </c>
      <c r="C658" s="46">
        <v>21210</v>
      </c>
      <c r="D658" s="45" t="s">
        <v>2361</v>
      </c>
      <c r="E658" s="32" t="s">
        <v>700</v>
      </c>
      <c r="F658" s="32" t="s">
        <v>701</v>
      </c>
      <c r="G658" s="32" t="s">
        <v>228</v>
      </c>
      <c r="H658" s="34">
        <v>38.85</v>
      </c>
      <c r="I658" s="35">
        <v>10</v>
      </c>
      <c r="J658" s="22"/>
      <c r="K658" s="113"/>
      <c r="L658" s="22"/>
      <c r="M658" s="22"/>
      <c r="N658" s="118">
        <f t="shared" si="47"/>
        <v>0</v>
      </c>
      <c r="O658" s="87"/>
    </row>
    <row r="659" spans="1:15" x14ac:dyDescent="0.2">
      <c r="A659" s="32">
        <v>644</v>
      </c>
      <c r="B659" s="44" t="s">
        <v>1922</v>
      </c>
      <c r="C659" s="46">
        <v>86511</v>
      </c>
      <c r="D659" s="45" t="s">
        <v>2362</v>
      </c>
      <c r="E659" s="32" t="s">
        <v>706</v>
      </c>
      <c r="F659" s="32" t="s">
        <v>707</v>
      </c>
      <c r="G659" s="32" t="s">
        <v>228</v>
      </c>
      <c r="H659" s="34">
        <v>38</v>
      </c>
      <c r="I659" s="35">
        <v>15</v>
      </c>
      <c r="J659" s="22"/>
      <c r="K659" s="113"/>
      <c r="L659" s="22"/>
      <c r="M659" s="22"/>
      <c r="N659" s="118">
        <f t="shared" si="47"/>
        <v>0</v>
      </c>
      <c r="O659" s="87"/>
    </row>
    <row r="660" spans="1:15" x14ac:dyDescent="0.2">
      <c r="A660" s="32">
        <v>645</v>
      </c>
      <c r="B660" s="44" t="s">
        <v>1922</v>
      </c>
      <c r="C660" s="46">
        <v>61245</v>
      </c>
      <c r="D660" s="45" t="s">
        <v>2363</v>
      </c>
      <c r="E660" s="32" t="s">
        <v>1028</v>
      </c>
      <c r="F660" s="32" t="s">
        <v>1029</v>
      </c>
      <c r="G660" s="32" t="s">
        <v>228</v>
      </c>
      <c r="H660" s="34">
        <v>0</v>
      </c>
      <c r="I660" s="35">
        <v>5</v>
      </c>
      <c r="J660" s="22"/>
      <c r="K660" s="113"/>
      <c r="L660" s="22"/>
      <c r="M660" s="22"/>
      <c r="N660" s="118">
        <f t="shared" si="47"/>
        <v>0</v>
      </c>
      <c r="O660" s="87"/>
    </row>
    <row r="661" spans="1:15" x14ac:dyDescent="0.2">
      <c r="A661" s="32">
        <v>646</v>
      </c>
      <c r="B661" s="44" t="s">
        <v>1922</v>
      </c>
      <c r="C661" s="46">
        <v>18286701</v>
      </c>
      <c r="D661" s="45" t="s">
        <v>2364</v>
      </c>
      <c r="E661" s="32" t="s">
        <v>636</v>
      </c>
      <c r="F661" s="32" t="s">
        <v>637</v>
      </c>
      <c r="G661" s="32" t="s">
        <v>228</v>
      </c>
      <c r="H661" s="34">
        <v>29.76</v>
      </c>
      <c r="I661" s="35">
        <v>30</v>
      </c>
      <c r="J661" s="22"/>
      <c r="K661" s="113"/>
      <c r="L661" s="22"/>
      <c r="M661" s="22"/>
      <c r="N661" s="118">
        <f t="shared" si="47"/>
        <v>0</v>
      </c>
      <c r="O661" s="87"/>
    </row>
    <row r="662" spans="1:15" x14ac:dyDescent="0.2">
      <c r="A662" s="32">
        <v>647</v>
      </c>
      <c r="B662" s="44" t="s">
        <v>1922</v>
      </c>
      <c r="C662" s="46">
        <v>21598</v>
      </c>
      <c r="D662" s="45" t="s">
        <v>2365</v>
      </c>
      <c r="E662" s="32" t="s">
        <v>740</v>
      </c>
      <c r="F662" s="32" t="s">
        <v>741</v>
      </c>
      <c r="G662" s="32" t="s">
        <v>228</v>
      </c>
      <c r="H662" s="34">
        <v>30.66</v>
      </c>
      <c r="I662" s="35">
        <v>15</v>
      </c>
      <c r="J662" s="22"/>
      <c r="K662" s="113"/>
      <c r="L662" s="22"/>
      <c r="M662" s="22"/>
      <c r="N662" s="118">
        <f t="shared" si="47"/>
        <v>0</v>
      </c>
      <c r="O662" s="87"/>
    </row>
    <row r="663" spans="1:15" x14ac:dyDescent="0.2">
      <c r="A663" s="32">
        <v>648</v>
      </c>
      <c r="B663" s="44" t="s">
        <v>1922</v>
      </c>
      <c r="C663" s="46">
        <v>81015</v>
      </c>
      <c r="D663" s="45" t="s">
        <v>2366</v>
      </c>
      <c r="E663" s="32" t="s">
        <v>670</v>
      </c>
      <c r="F663" s="32" t="s">
        <v>671</v>
      </c>
      <c r="G663" s="32" t="s">
        <v>228</v>
      </c>
      <c r="H663" s="34">
        <v>25.68</v>
      </c>
      <c r="I663" s="35">
        <v>25</v>
      </c>
      <c r="J663" s="22"/>
      <c r="K663" s="113"/>
      <c r="L663" s="22"/>
      <c r="M663" s="22"/>
      <c r="N663" s="118">
        <f t="shared" si="47"/>
        <v>0</v>
      </c>
      <c r="O663" s="87"/>
    </row>
    <row r="664" spans="1:15" x14ac:dyDescent="0.2">
      <c r="A664" s="32">
        <v>649</v>
      </c>
      <c r="B664" s="44" t="s">
        <v>1922</v>
      </c>
      <c r="C664" s="46">
        <v>81024</v>
      </c>
      <c r="D664" s="45" t="s">
        <v>2367</v>
      </c>
      <c r="E664" s="32" t="s">
        <v>825</v>
      </c>
      <c r="F664" s="32" t="s">
        <v>826</v>
      </c>
      <c r="G664" s="32" t="s">
        <v>228</v>
      </c>
      <c r="H664" s="34">
        <v>26.16</v>
      </c>
      <c r="I664" s="35">
        <v>20</v>
      </c>
      <c r="J664" s="22"/>
      <c r="K664" s="113"/>
      <c r="L664" s="22"/>
      <c r="M664" s="22"/>
      <c r="N664" s="118">
        <f t="shared" si="47"/>
        <v>0</v>
      </c>
      <c r="O664" s="87"/>
    </row>
    <row r="665" spans="1:15" x14ac:dyDescent="0.2">
      <c r="A665" s="32">
        <v>650</v>
      </c>
      <c r="B665" s="44" t="s">
        <v>1922</v>
      </c>
      <c r="C665" s="46">
        <v>82069</v>
      </c>
      <c r="D665" s="45" t="s">
        <v>2368</v>
      </c>
      <c r="E665" s="32" t="s">
        <v>704</v>
      </c>
      <c r="F665" s="32" t="s">
        <v>705</v>
      </c>
      <c r="G665" s="32" t="s">
        <v>228</v>
      </c>
      <c r="H665" s="34">
        <v>29.1</v>
      </c>
      <c r="I665" s="35">
        <v>20</v>
      </c>
      <c r="J665" s="22"/>
      <c r="K665" s="113"/>
      <c r="L665" s="22"/>
      <c r="M665" s="22"/>
      <c r="N665" s="118">
        <f t="shared" si="47"/>
        <v>0</v>
      </c>
      <c r="O665" s="87"/>
    </row>
    <row r="666" spans="1:15" x14ac:dyDescent="0.2">
      <c r="A666" s="32">
        <v>651</v>
      </c>
      <c r="B666" s="44" t="s">
        <v>1922</v>
      </c>
      <c r="C666" s="46">
        <v>86945</v>
      </c>
      <c r="D666" s="45" t="s">
        <v>2369</v>
      </c>
      <c r="E666" s="32" t="s">
        <v>962</v>
      </c>
      <c r="F666" s="32" t="s">
        <v>963</v>
      </c>
      <c r="G666" s="32" t="s">
        <v>231</v>
      </c>
      <c r="H666" s="34">
        <v>0</v>
      </c>
      <c r="I666" s="35">
        <v>1</v>
      </c>
      <c r="J666" s="22"/>
      <c r="K666" s="113"/>
      <c r="L666" s="22"/>
      <c r="M666" s="22"/>
      <c r="N666" s="118">
        <f t="shared" si="47"/>
        <v>0</v>
      </c>
      <c r="O666" s="87"/>
    </row>
    <row r="667" spans="1:15" x14ac:dyDescent="0.2">
      <c r="A667" s="32">
        <v>652</v>
      </c>
      <c r="B667" s="44" t="s">
        <v>1922</v>
      </c>
      <c r="C667" s="46">
        <v>18157805</v>
      </c>
      <c r="D667" s="45" t="s">
        <v>2370</v>
      </c>
      <c r="E667" s="32" t="s">
        <v>668</v>
      </c>
      <c r="F667" s="32" t="s">
        <v>669</v>
      </c>
      <c r="G667" s="32" t="s">
        <v>231</v>
      </c>
      <c r="H667" s="34">
        <v>32.119999999999997</v>
      </c>
      <c r="I667" s="35">
        <v>30</v>
      </c>
      <c r="J667" s="22"/>
      <c r="K667" s="113"/>
      <c r="L667" s="22"/>
      <c r="M667" s="22"/>
      <c r="N667" s="118">
        <f t="shared" si="47"/>
        <v>0</v>
      </c>
      <c r="O667" s="87"/>
    </row>
    <row r="668" spans="1:15" x14ac:dyDescent="0.2">
      <c r="A668" s="32">
        <v>653</v>
      </c>
      <c r="B668" s="44" t="s">
        <v>1922</v>
      </c>
      <c r="C668" s="46">
        <v>18159402</v>
      </c>
      <c r="D668" s="45" t="s">
        <v>2371</v>
      </c>
      <c r="E668" s="32" t="s">
        <v>1034</v>
      </c>
      <c r="F668" s="32" t="s">
        <v>1035</v>
      </c>
      <c r="G668" s="32" t="s">
        <v>231</v>
      </c>
      <c r="H668" s="34">
        <v>0</v>
      </c>
      <c r="I668" s="35">
        <v>1</v>
      </c>
      <c r="J668" s="22"/>
      <c r="K668" s="113"/>
      <c r="L668" s="22"/>
      <c r="M668" s="22"/>
      <c r="N668" s="118">
        <f t="shared" si="47"/>
        <v>0</v>
      </c>
      <c r="O668" s="87"/>
    </row>
    <row r="669" spans="1:15" x14ac:dyDescent="0.2">
      <c r="A669" s="32">
        <v>654</v>
      </c>
      <c r="B669" s="44" t="s">
        <v>1922</v>
      </c>
      <c r="C669" s="46">
        <v>18158803</v>
      </c>
      <c r="D669" s="45" t="s">
        <v>2372</v>
      </c>
      <c r="E669" s="32" t="s">
        <v>873</v>
      </c>
      <c r="F669" s="32" t="s">
        <v>874</v>
      </c>
      <c r="G669" s="32" t="s">
        <v>231</v>
      </c>
      <c r="H669" s="34">
        <v>32.01</v>
      </c>
      <c r="I669" s="35">
        <v>1</v>
      </c>
      <c r="J669" s="22"/>
      <c r="K669" s="113"/>
      <c r="L669" s="22"/>
      <c r="M669" s="22"/>
      <c r="N669" s="118">
        <f t="shared" si="47"/>
        <v>0</v>
      </c>
      <c r="O669" s="87"/>
    </row>
    <row r="670" spans="1:15" x14ac:dyDescent="0.2">
      <c r="A670" s="32">
        <v>655</v>
      </c>
      <c r="B670" s="44" t="s">
        <v>1922</v>
      </c>
      <c r="C670" s="46">
        <v>18158603</v>
      </c>
      <c r="D670" s="45" t="s">
        <v>2373</v>
      </c>
      <c r="E670" s="32" t="s">
        <v>980</v>
      </c>
      <c r="F670" s="32" t="s">
        <v>981</v>
      </c>
      <c r="G670" s="32" t="s">
        <v>231</v>
      </c>
      <c r="H670" s="34">
        <v>0</v>
      </c>
      <c r="I670" s="35">
        <v>1</v>
      </c>
      <c r="J670" s="22"/>
      <c r="K670" s="113"/>
      <c r="L670" s="22"/>
      <c r="M670" s="22"/>
      <c r="N670" s="118">
        <f t="shared" si="47"/>
        <v>0</v>
      </c>
      <c r="O670" s="87"/>
    </row>
    <row r="671" spans="1:15" x14ac:dyDescent="0.2">
      <c r="A671" s="32">
        <v>656</v>
      </c>
      <c r="B671" s="44" t="s">
        <v>1922</v>
      </c>
      <c r="C671" s="46">
        <v>18159004</v>
      </c>
      <c r="D671" s="45" t="s">
        <v>2374</v>
      </c>
      <c r="E671" s="32" t="s">
        <v>976</v>
      </c>
      <c r="F671" s="32" t="s">
        <v>977</v>
      </c>
      <c r="G671" s="32" t="s">
        <v>231</v>
      </c>
      <c r="H671" s="34">
        <v>0</v>
      </c>
      <c r="I671" s="35">
        <v>1</v>
      </c>
      <c r="J671" s="22"/>
      <c r="K671" s="113"/>
      <c r="L671" s="22"/>
      <c r="M671" s="22"/>
      <c r="N671" s="118">
        <f t="shared" si="47"/>
        <v>0</v>
      </c>
      <c r="O671" s="87"/>
    </row>
    <row r="672" spans="1:15" x14ac:dyDescent="0.2">
      <c r="A672" s="32">
        <v>657</v>
      </c>
      <c r="B672" s="44" t="s">
        <v>1922</v>
      </c>
      <c r="C672" s="46">
        <v>19250002</v>
      </c>
      <c r="D672" s="45" t="s">
        <v>2375</v>
      </c>
      <c r="E672" s="32" t="s">
        <v>719</v>
      </c>
      <c r="F672" s="32" t="s">
        <v>720</v>
      </c>
      <c r="G672" s="32" t="s">
        <v>231</v>
      </c>
      <c r="H672" s="34">
        <v>35.31</v>
      </c>
      <c r="I672" s="35">
        <v>5</v>
      </c>
      <c r="J672" s="22"/>
      <c r="K672" s="113"/>
      <c r="L672" s="22"/>
      <c r="M672" s="22"/>
      <c r="N672" s="118">
        <f t="shared" si="47"/>
        <v>0</v>
      </c>
      <c r="O672" s="87"/>
    </row>
    <row r="673" spans="1:15" x14ac:dyDescent="0.2">
      <c r="A673" s="32">
        <v>658</v>
      </c>
      <c r="B673" s="44" t="s">
        <v>1922</v>
      </c>
      <c r="C673" s="46">
        <v>83485</v>
      </c>
      <c r="D673" s="45" t="s">
        <v>2376</v>
      </c>
      <c r="E673" s="32" t="s">
        <v>866</v>
      </c>
      <c r="F673" s="32" t="s">
        <v>867</v>
      </c>
      <c r="G673" s="32" t="s">
        <v>231</v>
      </c>
      <c r="H673" s="34">
        <v>35.31</v>
      </c>
      <c r="I673" s="35">
        <v>1</v>
      </c>
      <c r="J673" s="22"/>
      <c r="K673" s="113"/>
      <c r="L673" s="22"/>
      <c r="M673" s="22"/>
      <c r="N673" s="118">
        <f t="shared" si="47"/>
        <v>0</v>
      </c>
      <c r="O673" s="87"/>
    </row>
    <row r="674" spans="1:15" x14ac:dyDescent="0.2">
      <c r="A674" s="32">
        <v>659</v>
      </c>
      <c r="B674" s="44" t="s">
        <v>1922</v>
      </c>
      <c r="C674" s="46">
        <v>81308</v>
      </c>
      <c r="D674" s="45" t="s">
        <v>2377</v>
      </c>
      <c r="E674" s="32" t="s">
        <v>1030</v>
      </c>
      <c r="F674" s="32" t="s">
        <v>1031</v>
      </c>
      <c r="G674" s="32" t="s">
        <v>231</v>
      </c>
      <c r="H674" s="34">
        <v>0</v>
      </c>
      <c r="I674" s="35">
        <v>1</v>
      </c>
      <c r="J674" s="22"/>
      <c r="K674" s="113"/>
      <c r="L674" s="22"/>
      <c r="M674" s="22"/>
      <c r="N674" s="118">
        <f t="shared" si="47"/>
        <v>0</v>
      </c>
      <c r="O674" s="87"/>
    </row>
    <row r="675" spans="1:15" x14ac:dyDescent="0.2">
      <c r="A675" s="32">
        <v>660</v>
      </c>
      <c r="B675" s="44" t="s">
        <v>1922</v>
      </c>
      <c r="C675" s="46">
        <v>82303</v>
      </c>
      <c r="D675" s="45" t="s">
        <v>2378</v>
      </c>
      <c r="E675" s="32" t="s">
        <v>864</v>
      </c>
      <c r="F675" s="32" t="s">
        <v>865</v>
      </c>
      <c r="G675" s="32" t="s">
        <v>231</v>
      </c>
      <c r="H675" s="34">
        <v>35.31</v>
      </c>
      <c r="I675" s="35">
        <v>1</v>
      </c>
      <c r="J675" s="22"/>
      <c r="K675" s="113"/>
      <c r="L675" s="22"/>
      <c r="M675" s="22"/>
      <c r="N675" s="118">
        <f t="shared" si="47"/>
        <v>0</v>
      </c>
      <c r="O675" s="87"/>
    </row>
    <row r="676" spans="1:15" x14ac:dyDescent="0.2">
      <c r="A676" s="32">
        <v>661</v>
      </c>
      <c r="B676" s="44" t="s">
        <v>1922</v>
      </c>
      <c r="C676" s="46">
        <v>49564</v>
      </c>
      <c r="D676" s="45" t="s">
        <v>2379</v>
      </c>
      <c r="E676" s="32" t="s">
        <v>836</v>
      </c>
      <c r="F676" s="32" t="s">
        <v>837</v>
      </c>
      <c r="G676" s="32" t="s">
        <v>231</v>
      </c>
      <c r="H676" s="34">
        <v>49.34</v>
      </c>
      <c r="I676" s="35">
        <v>1</v>
      </c>
      <c r="J676" s="22"/>
      <c r="K676" s="113"/>
      <c r="L676" s="22"/>
      <c r="M676" s="22"/>
      <c r="N676" s="118">
        <f t="shared" si="47"/>
        <v>0</v>
      </c>
      <c r="O676" s="87"/>
    </row>
    <row r="677" spans="1:15" hidden="1" x14ac:dyDescent="0.2">
      <c r="A677" s="36">
        <v>662</v>
      </c>
      <c r="B677" s="37"/>
      <c r="C677" s="79"/>
      <c r="D677" s="41"/>
      <c r="E677" s="36" t="s">
        <v>754</v>
      </c>
      <c r="F677" s="36" t="s">
        <v>755</v>
      </c>
      <c r="G677" s="36" t="s">
        <v>3</v>
      </c>
      <c r="H677" s="34">
        <v>5.72</v>
      </c>
      <c r="I677" s="39">
        <v>15</v>
      </c>
      <c r="J677" s="22"/>
      <c r="K677" s="22"/>
      <c r="L677" s="22"/>
      <c r="M677" s="22"/>
      <c r="N677" s="23"/>
      <c r="O677" s="73"/>
    </row>
    <row r="678" spans="1:15" ht="33.75" customHeight="1" x14ac:dyDescent="0.2">
      <c r="A678" s="30"/>
      <c r="B678" s="31" t="s">
        <v>2642</v>
      </c>
      <c r="C678" s="128" t="s">
        <v>1972</v>
      </c>
      <c r="D678" s="128"/>
      <c r="E678" s="128"/>
      <c r="F678" s="128"/>
      <c r="G678" s="128"/>
      <c r="H678" s="129"/>
      <c r="I678" s="128"/>
      <c r="J678" s="19"/>
      <c r="K678" s="116"/>
      <c r="L678" s="19"/>
      <c r="M678" s="106"/>
      <c r="N678" s="118"/>
      <c r="O678" s="87"/>
    </row>
    <row r="679" spans="1:15" hidden="1" x14ac:dyDescent="0.2">
      <c r="A679" s="36">
        <v>663</v>
      </c>
      <c r="B679" s="37"/>
      <c r="C679" s="38"/>
      <c r="D679" s="36"/>
      <c r="E679" s="36" t="s">
        <v>698</v>
      </c>
      <c r="F679" s="36" t="s">
        <v>699</v>
      </c>
      <c r="G679" s="36" t="s">
        <v>539</v>
      </c>
      <c r="H679" s="34">
        <v>8.34</v>
      </c>
      <c r="I679" s="39">
        <v>20</v>
      </c>
      <c r="J679" s="22"/>
      <c r="K679" s="22"/>
      <c r="L679" s="22"/>
      <c r="M679" s="22"/>
      <c r="N679" s="23"/>
      <c r="O679" s="73"/>
    </row>
    <row r="680" spans="1:15" s="2" customFormat="1" hidden="1" x14ac:dyDescent="0.2">
      <c r="A680" s="55">
        <v>664</v>
      </c>
      <c r="B680" s="5"/>
      <c r="C680" s="59"/>
      <c r="D680" s="55"/>
      <c r="E680" s="55" t="s">
        <v>1138</v>
      </c>
      <c r="F680" s="65" t="s">
        <v>2618</v>
      </c>
      <c r="G680" s="55" t="s">
        <v>3</v>
      </c>
      <c r="H680" s="52">
        <v>14.83</v>
      </c>
      <c r="I680" s="56">
        <v>36</v>
      </c>
      <c r="J680" s="24"/>
      <c r="K680" s="24"/>
      <c r="L680" s="24"/>
      <c r="M680" s="24"/>
      <c r="N680" s="25"/>
      <c r="O680" s="90"/>
    </row>
    <row r="681" spans="1:15" s="2" customFormat="1" hidden="1" x14ac:dyDescent="0.2">
      <c r="A681" s="36">
        <v>665</v>
      </c>
      <c r="B681" s="5"/>
      <c r="C681" s="59"/>
      <c r="D681" s="55"/>
      <c r="E681" s="55" t="s">
        <v>1142</v>
      </c>
      <c r="F681" s="55" t="s">
        <v>1143</v>
      </c>
      <c r="G681" s="55" t="s">
        <v>368</v>
      </c>
      <c r="H681" s="52">
        <v>18.59</v>
      </c>
      <c r="I681" s="56">
        <v>19</v>
      </c>
      <c r="J681" s="24"/>
      <c r="K681" s="24"/>
      <c r="L681" s="24"/>
      <c r="M681" s="24"/>
      <c r="N681" s="25"/>
      <c r="O681" s="90"/>
    </row>
    <row r="682" spans="1:15" hidden="1" x14ac:dyDescent="0.2">
      <c r="A682" s="55">
        <v>666</v>
      </c>
      <c r="B682" s="37"/>
      <c r="C682" s="38"/>
      <c r="D682" s="36"/>
      <c r="E682" s="36" t="s">
        <v>1125</v>
      </c>
      <c r="F682" s="36" t="s">
        <v>1126</v>
      </c>
      <c r="G682" s="36" t="s">
        <v>3</v>
      </c>
      <c r="H682" s="34">
        <v>32.29</v>
      </c>
      <c r="I682" s="39">
        <v>18</v>
      </c>
      <c r="J682" s="22"/>
      <c r="K682" s="22"/>
      <c r="L682" s="22"/>
      <c r="M682" s="22"/>
      <c r="N682" s="23"/>
      <c r="O682" s="73"/>
    </row>
    <row r="683" spans="1:15" hidden="1" x14ac:dyDescent="0.2">
      <c r="A683" s="36">
        <v>667</v>
      </c>
      <c r="B683" s="37"/>
      <c r="C683" s="38"/>
      <c r="D683" s="36"/>
      <c r="E683" s="36" t="s">
        <v>1313</v>
      </c>
      <c r="F683" s="36" t="s">
        <v>1314</v>
      </c>
      <c r="G683" s="36" t="s">
        <v>3</v>
      </c>
      <c r="H683" s="34">
        <v>0</v>
      </c>
      <c r="I683" s="39">
        <v>2</v>
      </c>
      <c r="J683" s="22"/>
      <c r="K683" s="22"/>
      <c r="L683" s="22"/>
      <c r="M683" s="22"/>
      <c r="N683" s="23"/>
      <c r="O683" s="73"/>
    </row>
    <row r="684" spans="1:15" hidden="1" x14ac:dyDescent="0.2">
      <c r="A684" s="55">
        <v>668</v>
      </c>
      <c r="B684" s="37"/>
      <c r="C684" s="38"/>
      <c r="D684" s="36"/>
      <c r="E684" s="36" t="s">
        <v>558</v>
      </c>
      <c r="F684" s="36" t="s">
        <v>559</v>
      </c>
      <c r="G684" s="36" t="s">
        <v>3</v>
      </c>
      <c r="H684" s="34">
        <v>0.9</v>
      </c>
      <c r="I684" s="39">
        <v>1200</v>
      </c>
      <c r="J684" s="22"/>
      <c r="K684" s="22"/>
      <c r="L684" s="22"/>
      <c r="M684" s="22"/>
      <c r="N684" s="23"/>
      <c r="O684" s="73"/>
    </row>
    <row r="685" spans="1:15" hidden="1" x14ac:dyDescent="0.2">
      <c r="A685" s="36">
        <v>669</v>
      </c>
      <c r="B685" s="37"/>
      <c r="C685" s="38"/>
      <c r="D685" s="36"/>
      <c r="E685" s="36" t="s">
        <v>120</v>
      </c>
      <c r="F685" s="36" t="s">
        <v>121</v>
      </c>
      <c r="G685" s="36" t="s">
        <v>0</v>
      </c>
      <c r="H685" s="34">
        <v>7.0000000000000007E-2</v>
      </c>
      <c r="I685" s="39">
        <v>40000</v>
      </c>
      <c r="J685" s="22"/>
      <c r="K685" s="22"/>
      <c r="L685" s="22"/>
      <c r="M685" s="22"/>
      <c r="N685" s="23"/>
      <c r="O685" s="73"/>
    </row>
    <row r="686" spans="1:15" hidden="1" x14ac:dyDescent="0.2">
      <c r="A686" s="55">
        <v>670</v>
      </c>
      <c r="B686" s="37"/>
      <c r="C686" s="38"/>
      <c r="D686" s="36"/>
      <c r="E686" s="36" t="s">
        <v>702</v>
      </c>
      <c r="F686" s="36" t="s">
        <v>703</v>
      </c>
      <c r="G686" s="36" t="s">
        <v>3</v>
      </c>
      <c r="H686" s="34">
        <v>6.85</v>
      </c>
      <c r="I686" s="39">
        <v>20</v>
      </c>
      <c r="J686" s="22"/>
      <c r="K686" s="22"/>
      <c r="L686" s="22"/>
      <c r="M686" s="22"/>
      <c r="N686" s="23"/>
      <c r="O686" s="73"/>
    </row>
    <row r="687" spans="1:15" hidden="1" x14ac:dyDescent="0.2">
      <c r="A687" s="36">
        <v>671</v>
      </c>
      <c r="B687" s="37"/>
      <c r="C687" s="79"/>
      <c r="D687" s="41"/>
      <c r="E687" s="36" t="s">
        <v>223</v>
      </c>
      <c r="F687" s="41" t="s">
        <v>2619</v>
      </c>
      <c r="G687" s="36" t="s">
        <v>3</v>
      </c>
      <c r="H687" s="34">
        <v>14.68</v>
      </c>
      <c r="I687" s="39">
        <v>100</v>
      </c>
      <c r="J687" s="22"/>
      <c r="K687" s="22"/>
      <c r="L687" s="22"/>
      <c r="M687" s="22"/>
      <c r="N687" s="23"/>
      <c r="O687" s="73"/>
    </row>
    <row r="688" spans="1:15" s="2" customFormat="1" x14ac:dyDescent="0.2">
      <c r="A688" s="32">
        <v>672</v>
      </c>
      <c r="B688" s="44" t="s">
        <v>1922</v>
      </c>
      <c r="C688" s="46">
        <v>58201</v>
      </c>
      <c r="D688" s="45" t="s">
        <v>2380</v>
      </c>
      <c r="E688" s="32" t="s">
        <v>1173</v>
      </c>
      <c r="F688" s="32" t="s">
        <v>1174</v>
      </c>
      <c r="G688" s="32" t="s">
        <v>2647</v>
      </c>
      <c r="H688" s="52">
        <v>5.98</v>
      </c>
      <c r="I688" s="35">
        <v>8</v>
      </c>
      <c r="J688" s="24"/>
      <c r="K688" s="115"/>
      <c r="L688" s="24"/>
      <c r="M688" s="24"/>
      <c r="N688" s="118">
        <f t="shared" ref="N688:N689" si="48">K688*I688</f>
        <v>0</v>
      </c>
      <c r="O688" s="87"/>
    </row>
    <row r="689" spans="1:15" s="2" customFormat="1" x14ac:dyDescent="0.2">
      <c r="A689" s="32">
        <v>673</v>
      </c>
      <c r="B689" s="44" t="s">
        <v>1922</v>
      </c>
      <c r="C689" s="46">
        <v>58301</v>
      </c>
      <c r="D689" s="45" t="s">
        <v>2381</v>
      </c>
      <c r="E689" s="32" t="s">
        <v>1179</v>
      </c>
      <c r="F689" s="32" t="s">
        <v>1180</v>
      </c>
      <c r="G689" s="32" t="s">
        <v>2647</v>
      </c>
      <c r="H689" s="52">
        <v>6.49</v>
      </c>
      <c r="I689" s="35">
        <v>8</v>
      </c>
      <c r="J689" s="24"/>
      <c r="K689" s="115"/>
      <c r="L689" s="24"/>
      <c r="M689" s="24"/>
      <c r="N689" s="118">
        <f t="shared" si="48"/>
        <v>0</v>
      </c>
      <c r="O689" s="87"/>
    </row>
    <row r="690" spans="1:15" hidden="1" x14ac:dyDescent="0.2">
      <c r="A690" s="55">
        <v>674</v>
      </c>
      <c r="B690" s="37"/>
      <c r="C690" s="79"/>
      <c r="D690" s="41"/>
      <c r="E690" s="36" t="s">
        <v>746</v>
      </c>
      <c r="F690" s="36" t="s">
        <v>747</v>
      </c>
      <c r="G690" s="36" t="s">
        <v>3</v>
      </c>
      <c r="H690" s="34">
        <v>2.99</v>
      </c>
      <c r="I690" s="39">
        <v>30</v>
      </c>
      <c r="J690" s="22"/>
      <c r="K690" s="22"/>
      <c r="L690" s="22"/>
      <c r="M690" s="22"/>
      <c r="N690" s="23"/>
      <c r="O690" s="73"/>
    </row>
    <row r="691" spans="1:15" hidden="1" x14ac:dyDescent="0.2">
      <c r="A691" s="36">
        <v>675</v>
      </c>
      <c r="B691" s="37"/>
      <c r="C691" s="79"/>
      <c r="D691" s="41"/>
      <c r="E691" s="36" t="s">
        <v>1786</v>
      </c>
      <c r="F691" s="36" t="s">
        <v>1787</v>
      </c>
      <c r="G691" s="36" t="s">
        <v>231</v>
      </c>
      <c r="H691" s="34">
        <v>5.0599999999999996</v>
      </c>
      <c r="I691" s="39">
        <v>20</v>
      </c>
      <c r="J691" s="22"/>
      <c r="K691" s="22"/>
      <c r="L691" s="22"/>
      <c r="M691" s="22"/>
      <c r="N691" s="23"/>
      <c r="O691" s="73"/>
    </row>
    <row r="692" spans="1:15" x14ac:dyDescent="0.2">
      <c r="A692" s="32">
        <v>676</v>
      </c>
      <c r="B692" s="44" t="s">
        <v>1922</v>
      </c>
      <c r="C692" s="46">
        <v>234668</v>
      </c>
      <c r="D692" s="45" t="s">
        <v>2382</v>
      </c>
      <c r="E692" s="32">
        <v>600274</v>
      </c>
      <c r="F692" s="32" t="s">
        <v>543</v>
      </c>
      <c r="G692" s="32" t="s">
        <v>231</v>
      </c>
      <c r="H692" s="34">
        <v>32.86</v>
      </c>
      <c r="I692" s="35">
        <v>45</v>
      </c>
      <c r="J692" s="22"/>
      <c r="K692" s="113"/>
      <c r="L692" s="22"/>
      <c r="M692" s="22"/>
      <c r="N692" s="118">
        <f>K692*I692</f>
        <v>0</v>
      </c>
      <c r="O692" s="87"/>
    </row>
    <row r="693" spans="1:15" hidden="1" x14ac:dyDescent="0.2">
      <c r="A693" s="36">
        <v>677</v>
      </c>
      <c r="B693" s="37"/>
      <c r="C693" s="79"/>
      <c r="D693" s="41"/>
      <c r="E693" s="36" t="s">
        <v>1833</v>
      </c>
      <c r="F693" s="36" t="s">
        <v>1834</v>
      </c>
      <c r="G693" s="36" t="s">
        <v>359</v>
      </c>
      <c r="H693" s="34">
        <v>0.23</v>
      </c>
      <c r="I693" s="39">
        <v>170</v>
      </c>
      <c r="J693" s="22"/>
      <c r="K693" s="22"/>
      <c r="L693" s="22"/>
      <c r="M693" s="22"/>
      <c r="N693" s="23"/>
      <c r="O693" s="73"/>
    </row>
    <row r="694" spans="1:15" hidden="1" x14ac:dyDescent="0.2">
      <c r="A694" s="55">
        <v>678</v>
      </c>
      <c r="B694" s="37"/>
      <c r="C694" s="79"/>
      <c r="D694" s="41"/>
      <c r="E694" s="36" t="s">
        <v>823</v>
      </c>
      <c r="F694" s="36" t="s">
        <v>824</v>
      </c>
      <c r="G694" s="36" t="s">
        <v>3</v>
      </c>
      <c r="H694" s="34">
        <v>1.55</v>
      </c>
      <c r="I694" s="39">
        <v>220</v>
      </c>
      <c r="J694" s="22"/>
      <c r="K694" s="22"/>
      <c r="L694" s="22"/>
      <c r="M694" s="22"/>
      <c r="N694" s="23"/>
      <c r="O694" s="73"/>
    </row>
    <row r="695" spans="1:15" hidden="1" x14ac:dyDescent="0.2">
      <c r="A695" s="36">
        <v>679</v>
      </c>
      <c r="B695" s="37"/>
      <c r="C695" s="79"/>
      <c r="D695" s="41"/>
      <c r="E695" s="36" t="s">
        <v>399</v>
      </c>
      <c r="F695" s="36" t="s">
        <v>400</v>
      </c>
      <c r="G695" s="36" t="s">
        <v>0</v>
      </c>
      <c r="H695" s="34">
        <v>0.04</v>
      </c>
      <c r="I695" s="39">
        <v>35000</v>
      </c>
      <c r="J695" s="22"/>
      <c r="K695" s="22"/>
      <c r="L695" s="22"/>
      <c r="M695" s="22"/>
      <c r="N695" s="23"/>
      <c r="O695" s="73"/>
    </row>
    <row r="696" spans="1:15" hidden="1" x14ac:dyDescent="0.2">
      <c r="A696" s="55">
        <v>680</v>
      </c>
      <c r="B696" s="37"/>
      <c r="C696" s="79"/>
      <c r="D696" s="41"/>
      <c r="E696" s="36" t="s">
        <v>476</v>
      </c>
      <c r="F696" s="36" t="s">
        <v>477</v>
      </c>
      <c r="G696" s="36" t="s">
        <v>10</v>
      </c>
      <c r="H696" s="34">
        <v>4.46</v>
      </c>
      <c r="I696" s="39">
        <v>80</v>
      </c>
      <c r="J696" s="22"/>
      <c r="K696" s="22"/>
      <c r="L696" s="22"/>
      <c r="M696" s="22"/>
      <c r="N696" s="23"/>
      <c r="O696" s="73"/>
    </row>
    <row r="697" spans="1:15" hidden="1" x14ac:dyDescent="0.2">
      <c r="A697" s="36">
        <v>681</v>
      </c>
      <c r="B697" s="37"/>
      <c r="C697" s="79"/>
      <c r="D697" s="41"/>
      <c r="E697" s="36" t="s">
        <v>379</v>
      </c>
      <c r="F697" s="36" t="s">
        <v>380</v>
      </c>
      <c r="G697" s="36" t="s">
        <v>10</v>
      </c>
      <c r="H697" s="34">
        <v>12.35</v>
      </c>
      <c r="I697" s="39">
        <v>40</v>
      </c>
      <c r="J697" s="22"/>
      <c r="K697" s="22"/>
      <c r="L697" s="22"/>
      <c r="M697" s="22"/>
      <c r="N697" s="23"/>
      <c r="O697" s="73"/>
    </row>
    <row r="698" spans="1:15" hidden="1" x14ac:dyDescent="0.2">
      <c r="A698" s="55">
        <v>682</v>
      </c>
      <c r="B698" s="37"/>
      <c r="C698" s="79"/>
      <c r="D698" s="41" t="s">
        <v>2620</v>
      </c>
      <c r="E698" s="36" t="s">
        <v>838</v>
      </c>
      <c r="F698" s="36" t="s">
        <v>839</v>
      </c>
      <c r="G698" s="36" t="s">
        <v>3</v>
      </c>
      <c r="H698" s="34">
        <v>4.7699999999999996</v>
      </c>
      <c r="I698" s="39">
        <v>10</v>
      </c>
      <c r="J698" s="22"/>
      <c r="K698" s="22"/>
      <c r="L698" s="22"/>
      <c r="M698" s="22"/>
      <c r="N698" s="23"/>
      <c r="O698" s="73"/>
    </row>
    <row r="699" spans="1:15" hidden="1" x14ac:dyDescent="0.2">
      <c r="A699" s="36">
        <v>683</v>
      </c>
      <c r="B699" s="37"/>
      <c r="C699" s="79"/>
      <c r="D699" s="41"/>
      <c r="E699" s="36" t="s">
        <v>642</v>
      </c>
      <c r="F699" s="36" t="s">
        <v>643</v>
      </c>
      <c r="G699" s="36" t="s">
        <v>3</v>
      </c>
      <c r="H699" s="34">
        <v>6.12</v>
      </c>
      <c r="I699" s="39">
        <v>70</v>
      </c>
      <c r="J699" s="22"/>
      <c r="K699" s="22"/>
      <c r="L699" s="22"/>
      <c r="M699" s="22"/>
      <c r="N699" s="23"/>
      <c r="O699" s="73"/>
    </row>
    <row r="700" spans="1:15" hidden="1" x14ac:dyDescent="0.2">
      <c r="A700" s="55">
        <v>684</v>
      </c>
      <c r="B700" s="37"/>
      <c r="C700" s="79"/>
      <c r="D700" s="41"/>
      <c r="E700" s="36" t="s">
        <v>790</v>
      </c>
      <c r="F700" s="36" t="s">
        <v>791</v>
      </c>
      <c r="G700" s="36" t="s">
        <v>10</v>
      </c>
      <c r="H700" s="34">
        <v>1.5</v>
      </c>
      <c r="I700" s="39">
        <v>320</v>
      </c>
      <c r="J700" s="22"/>
      <c r="K700" s="22"/>
      <c r="L700" s="22"/>
      <c r="M700" s="22"/>
      <c r="N700" s="23"/>
      <c r="O700" s="73"/>
    </row>
    <row r="701" spans="1:15" hidden="1" x14ac:dyDescent="0.2">
      <c r="A701" s="36">
        <v>685</v>
      </c>
      <c r="B701" s="37"/>
      <c r="C701" s="79"/>
      <c r="D701" s="41"/>
      <c r="E701" s="36" t="s">
        <v>56</v>
      </c>
      <c r="F701" s="36" t="s">
        <v>57</v>
      </c>
      <c r="G701" s="36" t="s">
        <v>0</v>
      </c>
      <c r="H701" s="34">
        <v>0.11</v>
      </c>
      <c r="I701" s="39">
        <v>29000</v>
      </c>
      <c r="J701" s="22"/>
      <c r="K701" s="22"/>
      <c r="L701" s="22"/>
      <c r="M701" s="22"/>
      <c r="N701" s="23"/>
      <c r="O701" s="73"/>
    </row>
    <row r="702" spans="1:15" hidden="1" x14ac:dyDescent="0.2">
      <c r="A702" s="55">
        <v>686</v>
      </c>
      <c r="B702" s="37"/>
      <c r="C702" s="79"/>
      <c r="D702" s="41"/>
      <c r="E702" s="36" t="s">
        <v>456</v>
      </c>
      <c r="F702" s="36" t="s">
        <v>457</v>
      </c>
      <c r="G702" s="36" t="s">
        <v>20</v>
      </c>
      <c r="H702" s="34">
        <v>2.77</v>
      </c>
      <c r="I702" s="39">
        <v>130</v>
      </c>
      <c r="J702" s="22"/>
      <c r="K702" s="22"/>
      <c r="L702" s="22"/>
      <c r="M702" s="22"/>
      <c r="N702" s="23"/>
      <c r="O702" s="73"/>
    </row>
    <row r="703" spans="1:15" x14ac:dyDescent="0.2">
      <c r="A703" s="32">
        <v>687</v>
      </c>
      <c r="B703" s="44" t="s">
        <v>1922</v>
      </c>
      <c r="C703" s="46">
        <v>76011759</v>
      </c>
      <c r="D703" s="45" t="s">
        <v>2383</v>
      </c>
      <c r="E703" s="32" t="s">
        <v>297</v>
      </c>
      <c r="F703" s="32" t="s">
        <v>298</v>
      </c>
      <c r="G703" s="32" t="s">
        <v>3</v>
      </c>
      <c r="H703" s="34">
        <v>4.63</v>
      </c>
      <c r="I703" s="35">
        <v>700</v>
      </c>
      <c r="J703" s="22"/>
      <c r="K703" s="113"/>
      <c r="L703" s="22"/>
      <c r="M703" s="22"/>
      <c r="N703" s="118">
        <f t="shared" ref="N703:N704" si="49">K703*I703</f>
        <v>0</v>
      </c>
      <c r="O703" s="87"/>
    </row>
    <row r="704" spans="1:15" x14ac:dyDescent="0.2">
      <c r="A704" s="32">
        <v>688</v>
      </c>
      <c r="B704" s="44" t="s">
        <v>1922</v>
      </c>
      <c r="C704" s="46">
        <v>8474400</v>
      </c>
      <c r="D704" s="45" t="s">
        <v>2384</v>
      </c>
      <c r="E704" s="32" t="s">
        <v>1214</v>
      </c>
      <c r="F704" s="32" t="s">
        <v>1215</v>
      </c>
      <c r="G704" s="32" t="s">
        <v>3</v>
      </c>
      <c r="H704" s="34">
        <v>4.01</v>
      </c>
      <c r="I704" s="35">
        <v>30</v>
      </c>
      <c r="J704" s="22"/>
      <c r="K704" s="113"/>
      <c r="L704" s="22"/>
      <c r="M704" s="22"/>
      <c r="N704" s="118">
        <f t="shared" si="49"/>
        <v>0</v>
      </c>
      <c r="O704" s="87"/>
    </row>
    <row r="705" spans="1:15" hidden="1" x14ac:dyDescent="0.2">
      <c r="A705" s="36">
        <v>689</v>
      </c>
      <c r="B705" s="37"/>
      <c r="C705" s="38"/>
      <c r="D705" s="42"/>
      <c r="E705" s="36" t="s">
        <v>631</v>
      </c>
      <c r="F705" s="36" t="s">
        <v>632</v>
      </c>
      <c r="G705" s="36" t="s">
        <v>10</v>
      </c>
      <c r="H705" s="34">
        <v>0.36</v>
      </c>
      <c r="I705" s="39">
        <v>850</v>
      </c>
      <c r="J705" s="22"/>
      <c r="K705" s="22"/>
      <c r="L705" s="22"/>
      <c r="M705" s="22"/>
      <c r="N705" s="23"/>
      <c r="O705" s="73"/>
    </row>
    <row r="706" spans="1:15" hidden="1" x14ac:dyDescent="0.2">
      <c r="A706" s="55">
        <v>690</v>
      </c>
      <c r="B706" s="37"/>
      <c r="C706" s="38"/>
      <c r="D706" s="79"/>
      <c r="E706" s="41" t="s">
        <v>567</v>
      </c>
      <c r="F706" s="41" t="s">
        <v>2621</v>
      </c>
      <c r="G706" s="36" t="s">
        <v>3</v>
      </c>
      <c r="H706" s="34">
        <v>4.91</v>
      </c>
      <c r="I706" s="39">
        <v>80</v>
      </c>
      <c r="J706" s="22"/>
      <c r="K706" s="22"/>
      <c r="L706" s="22"/>
      <c r="M706" s="22"/>
      <c r="N706" s="23"/>
      <c r="O706" s="73"/>
    </row>
    <row r="707" spans="1:15" x14ac:dyDescent="0.2">
      <c r="A707" s="32">
        <v>691</v>
      </c>
      <c r="B707" s="44" t="s">
        <v>1922</v>
      </c>
      <c r="C707" s="46">
        <v>2685</v>
      </c>
      <c r="D707" s="45" t="s">
        <v>2385</v>
      </c>
      <c r="E707" s="32" t="s">
        <v>970</v>
      </c>
      <c r="F707" s="32" t="s">
        <v>971</v>
      </c>
      <c r="G707" s="32" t="s">
        <v>0</v>
      </c>
      <c r="H707" s="34">
        <v>0</v>
      </c>
      <c r="I707" s="35">
        <v>51000</v>
      </c>
      <c r="J707" s="22"/>
      <c r="K707" s="113"/>
      <c r="L707" s="22"/>
      <c r="M707" s="22"/>
      <c r="N707" s="118">
        <f t="shared" ref="N707:N709" si="50">K707*I707</f>
        <v>0</v>
      </c>
      <c r="O707" s="87"/>
    </row>
    <row r="708" spans="1:15" x14ac:dyDescent="0.2">
      <c r="A708" s="32">
        <v>692</v>
      </c>
      <c r="B708" s="44" t="s">
        <v>1922</v>
      </c>
      <c r="C708" s="46">
        <v>2753</v>
      </c>
      <c r="D708" s="45" t="s">
        <v>2386</v>
      </c>
      <c r="E708" s="32" t="s">
        <v>1406</v>
      </c>
      <c r="F708" s="32" t="s">
        <v>1407</v>
      </c>
      <c r="G708" s="32" t="s">
        <v>0</v>
      </c>
      <c r="H708" s="34">
        <v>0.14000000000000001</v>
      </c>
      <c r="I708" s="35">
        <v>62000</v>
      </c>
      <c r="J708" s="22"/>
      <c r="K708" s="113"/>
      <c r="L708" s="22"/>
      <c r="M708" s="22"/>
      <c r="N708" s="118">
        <f t="shared" si="50"/>
        <v>0</v>
      </c>
      <c r="O708" s="87"/>
    </row>
    <row r="709" spans="1:15" x14ac:dyDescent="0.2">
      <c r="A709" s="32">
        <v>693</v>
      </c>
      <c r="B709" s="44" t="s">
        <v>1922</v>
      </c>
      <c r="C709" s="46">
        <v>160</v>
      </c>
      <c r="D709" s="45" t="s">
        <v>2387</v>
      </c>
      <c r="E709" s="32" t="s">
        <v>1258</v>
      </c>
      <c r="F709" s="32" t="s">
        <v>1259</v>
      </c>
      <c r="G709" s="32" t="s">
        <v>0</v>
      </c>
      <c r="H709" s="34">
        <v>0.14000000000000001</v>
      </c>
      <c r="I709" s="35">
        <v>200</v>
      </c>
      <c r="J709" s="22"/>
      <c r="K709" s="113"/>
      <c r="L709" s="22"/>
      <c r="M709" s="22"/>
      <c r="N709" s="118">
        <f t="shared" si="50"/>
        <v>0</v>
      </c>
      <c r="O709" s="87"/>
    </row>
    <row r="710" spans="1:15" hidden="1" x14ac:dyDescent="0.2">
      <c r="A710" s="55">
        <v>694</v>
      </c>
      <c r="B710" s="37"/>
      <c r="C710" s="79"/>
      <c r="D710" s="41"/>
      <c r="E710" s="36" t="s">
        <v>621</v>
      </c>
      <c r="F710" s="36" t="s">
        <v>622</v>
      </c>
      <c r="G710" s="36" t="s">
        <v>3</v>
      </c>
      <c r="H710" s="34">
        <v>3.2</v>
      </c>
      <c r="I710" s="39">
        <v>60</v>
      </c>
      <c r="J710" s="22"/>
      <c r="K710" s="22"/>
      <c r="L710" s="22"/>
      <c r="M710" s="22"/>
      <c r="N710" s="23"/>
      <c r="O710" s="73"/>
    </row>
    <row r="711" spans="1:15" x14ac:dyDescent="0.2">
      <c r="A711" s="32">
        <v>695</v>
      </c>
      <c r="B711" s="44" t="s">
        <v>1922</v>
      </c>
      <c r="C711" s="46">
        <v>195782</v>
      </c>
      <c r="D711" s="45" t="s">
        <v>2388</v>
      </c>
      <c r="E711" s="32">
        <v>601578</v>
      </c>
      <c r="F711" s="32" t="s">
        <v>219</v>
      </c>
      <c r="G711" s="32" t="s">
        <v>231</v>
      </c>
      <c r="H711" s="34">
        <v>20.38</v>
      </c>
      <c r="I711" s="35">
        <v>90</v>
      </c>
      <c r="J711" s="22"/>
      <c r="K711" s="113"/>
      <c r="L711" s="22"/>
      <c r="M711" s="22"/>
      <c r="N711" s="118">
        <f>K711*I711</f>
        <v>0</v>
      </c>
      <c r="O711" s="87"/>
    </row>
    <row r="712" spans="1:15" hidden="1" x14ac:dyDescent="0.2">
      <c r="A712" s="55">
        <v>696</v>
      </c>
      <c r="B712" s="37"/>
      <c r="C712" s="38"/>
      <c r="D712" s="36"/>
      <c r="E712" s="36" t="s">
        <v>373</v>
      </c>
      <c r="F712" s="36" t="s">
        <v>374</v>
      </c>
      <c r="G712" s="36" t="s">
        <v>228</v>
      </c>
      <c r="H712" s="34">
        <v>10.75</v>
      </c>
      <c r="I712" s="39">
        <v>120</v>
      </c>
      <c r="J712" s="22"/>
      <c r="K712" s="22"/>
      <c r="L712" s="22"/>
      <c r="M712" s="22"/>
      <c r="N712" s="23"/>
      <c r="O712" s="73"/>
    </row>
    <row r="713" spans="1:15" hidden="1" x14ac:dyDescent="0.2">
      <c r="A713" s="36">
        <v>697</v>
      </c>
      <c r="B713" s="37"/>
      <c r="C713" s="38"/>
      <c r="D713" s="36"/>
      <c r="E713" s="36" t="s">
        <v>241</v>
      </c>
      <c r="F713" s="36" t="s">
        <v>242</v>
      </c>
      <c r="G713" s="36" t="s">
        <v>228</v>
      </c>
      <c r="H713" s="34">
        <v>19.68</v>
      </c>
      <c r="I713" s="39">
        <v>95</v>
      </c>
      <c r="J713" s="22"/>
      <c r="K713" s="22"/>
      <c r="L713" s="22"/>
      <c r="M713" s="22"/>
      <c r="N713" s="23"/>
      <c r="O713" s="73"/>
    </row>
    <row r="714" spans="1:15" hidden="1" x14ac:dyDescent="0.2">
      <c r="A714" s="55">
        <v>698</v>
      </c>
      <c r="B714" s="37"/>
      <c r="C714" s="38"/>
      <c r="D714" s="36"/>
      <c r="E714" s="36" t="s">
        <v>1325</v>
      </c>
      <c r="F714" s="36" t="s">
        <v>1326</v>
      </c>
      <c r="G714" s="36" t="s">
        <v>10</v>
      </c>
      <c r="H714" s="34">
        <v>0</v>
      </c>
      <c r="I714" s="39">
        <v>1</v>
      </c>
      <c r="J714" s="22"/>
      <c r="K714" s="22"/>
      <c r="L714" s="22"/>
      <c r="M714" s="22"/>
      <c r="N714" s="23"/>
      <c r="O714" s="73"/>
    </row>
    <row r="715" spans="1:15" hidden="1" x14ac:dyDescent="0.2">
      <c r="A715" s="36">
        <v>699</v>
      </c>
      <c r="B715" s="37"/>
      <c r="C715" s="38"/>
      <c r="D715" s="36"/>
      <c r="E715" s="36" t="s">
        <v>1260</v>
      </c>
      <c r="F715" s="36" t="s">
        <v>1261</v>
      </c>
      <c r="G715" s="36" t="s">
        <v>539</v>
      </c>
      <c r="H715" s="34">
        <v>6.46</v>
      </c>
      <c r="I715" s="39">
        <v>5</v>
      </c>
      <c r="J715" s="22"/>
      <c r="K715" s="22"/>
      <c r="L715" s="22"/>
      <c r="M715" s="22"/>
      <c r="N715" s="23"/>
      <c r="O715" s="73"/>
    </row>
    <row r="716" spans="1:15" hidden="1" x14ac:dyDescent="0.2">
      <c r="A716" s="55">
        <v>700</v>
      </c>
      <c r="B716" s="37"/>
      <c r="C716" s="38"/>
      <c r="D716" s="36"/>
      <c r="E716" s="36" t="s">
        <v>290</v>
      </c>
      <c r="F716" s="36" t="s">
        <v>291</v>
      </c>
      <c r="G716" s="36" t="s">
        <v>292</v>
      </c>
      <c r="H716" s="34">
        <v>3.31</v>
      </c>
      <c r="I716" s="39">
        <v>200</v>
      </c>
      <c r="J716" s="22"/>
      <c r="K716" s="22"/>
      <c r="L716" s="22"/>
      <c r="M716" s="22"/>
      <c r="N716" s="23"/>
      <c r="O716" s="73"/>
    </row>
    <row r="717" spans="1:15" hidden="1" x14ac:dyDescent="0.2">
      <c r="A717" s="36">
        <v>701</v>
      </c>
      <c r="B717" s="37"/>
      <c r="C717" s="38"/>
      <c r="D717" s="36"/>
      <c r="E717" s="36" t="s">
        <v>396</v>
      </c>
      <c r="F717" s="36" t="s">
        <v>397</v>
      </c>
      <c r="G717" s="36" t="s">
        <v>292</v>
      </c>
      <c r="H717" s="34">
        <v>2.68</v>
      </c>
      <c r="I717" s="39">
        <v>165</v>
      </c>
      <c r="J717" s="22"/>
      <c r="K717" s="22"/>
      <c r="L717" s="22"/>
      <c r="M717" s="22"/>
      <c r="N717" s="23"/>
      <c r="O717" s="73"/>
    </row>
    <row r="718" spans="1:15" hidden="1" x14ac:dyDescent="0.2">
      <c r="A718" s="55">
        <v>702</v>
      </c>
      <c r="B718" s="37"/>
      <c r="C718" s="38"/>
      <c r="D718" s="36"/>
      <c r="E718" s="36" t="s">
        <v>832</v>
      </c>
      <c r="F718" s="36" t="s">
        <v>833</v>
      </c>
      <c r="G718" s="36" t="s">
        <v>292</v>
      </c>
      <c r="H718" s="34">
        <v>2.09</v>
      </c>
      <c r="I718" s="39">
        <v>35</v>
      </c>
      <c r="J718" s="22"/>
      <c r="K718" s="22"/>
      <c r="L718" s="22"/>
      <c r="M718" s="22"/>
      <c r="N718" s="23"/>
      <c r="O718" s="73"/>
    </row>
    <row r="719" spans="1:15" hidden="1" x14ac:dyDescent="0.2">
      <c r="A719" s="36">
        <v>703</v>
      </c>
      <c r="B719" s="37"/>
      <c r="C719" s="38"/>
      <c r="D719" s="36"/>
      <c r="E719" s="36" t="s">
        <v>758</v>
      </c>
      <c r="F719" s="36" t="s">
        <v>759</v>
      </c>
      <c r="G719" s="36" t="s">
        <v>3</v>
      </c>
      <c r="H719" s="34">
        <v>10.34</v>
      </c>
      <c r="I719" s="39">
        <v>10</v>
      </c>
      <c r="J719" s="22"/>
      <c r="K719" s="22"/>
      <c r="L719" s="22"/>
      <c r="M719" s="22"/>
      <c r="N719" s="23"/>
      <c r="O719" s="73"/>
    </row>
    <row r="720" spans="1:15" x14ac:dyDescent="0.2">
      <c r="A720" s="32">
        <v>704</v>
      </c>
      <c r="B720" s="44" t="s">
        <v>1922</v>
      </c>
      <c r="C720" s="46">
        <v>76012082</v>
      </c>
      <c r="D720" s="45" t="s">
        <v>2389</v>
      </c>
      <c r="E720" s="32" t="s">
        <v>140</v>
      </c>
      <c r="F720" s="32" t="s">
        <v>141</v>
      </c>
      <c r="G720" s="32" t="s">
        <v>3</v>
      </c>
      <c r="H720" s="34">
        <v>2.65</v>
      </c>
      <c r="I720" s="35">
        <v>820</v>
      </c>
      <c r="J720" s="22"/>
      <c r="K720" s="113"/>
      <c r="L720" s="22"/>
      <c r="M720" s="22"/>
      <c r="N720" s="118">
        <f>K720*I720</f>
        <v>0</v>
      </c>
      <c r="O720" s="87"/>
    </row>
    <row r="721" spans="1:15" hidden="1" x14ac:dyDescent="0.2">
      <c r="A721" s="36">
        <v>705</v>
      </c>
      <c r="B721" s="63"/>
      <c r="C721" s="79"/>
      <c r="D721" s="41"/>
      <c r="E721" s="36" t="s">
        <v>336</v>
      </c>
      <c r="F721" s="36" t="s">
        <v>337</v>
      </c>
      <c r="G721" s="36" t="s">
        <v>20</v>
      </c>
      <c r="H721" s="34">
        <v>2.88</v>
      </c>
      <c r="I721" s="39">
        <v>210</v>
      </c>
      <c r="J721" s="22"/>
      <c r="K721" s="22"/>
      <c r="L721" s="22"/>
      <c r="M721" s="22"/>
      <c r="N721" s="23"/>
      <c r="O721" s="73"/>
    </row>
    <row r="722" spans="1:15" hidden="1" x14ac:dyDescent="0.2">
      <c r="A722" s="55">
        <v>706</v>
      </c>
      <c r="B722" s="63"/>
      <c r="C722" s="79"/>
      <c r="D722" s="41"/>
      <c r="E722" s="36" t="s">
        <v>494</v>
      </c>
      <c r="F722" s="36" t="s">
        <v>495</v>
      </c>
      <c r="G722" s="36" t="s">
        <v>20</v>
      </c>
      <c r="H722" s="34">
        <v>2.63</v>
      </c>
      <c r="I722" s="39">
        <v>110</v>
      </c>
      <c r="J722" s="22"/>
      <c r="K722" s="22"/>
      <c r="L722" s="22"/>
      <c r="M722" s="22"/>
      <c r="N722" s="23"/>
      <c r="O722" s="73"/>
    </row>
    <row r="723" spans="1:15" hidden="1" x14ac:dyDescent="0.2">
      <c r="A723" s="36">
        <v>707</v>
      </c>
      <c r="B723" s="63"/>
      <c r="C723" s="79"/>
      <c r="D723" s="41"/>
      <c r="E723" s="36" t="s">
        <v>364</v>
      </c>
      <c r="F723" s="36" t="s">
        <v>365</v>
      </c>
      <c r="G723" s="36" t="s">
        <v>20</v>
      </c>
      <c r="H723" s="34">
        <v>2.15</v>
      </c>
      <c r="I723" s="39">
        <v>250</v>
      </c>
      <c r="J723" s="22"/>
      <c r="K723" s="22"/>
      <c r="L723" s="22"/>
      <c r="M723" s="22"/>
      <c r="N723" s="23"/>
      <c r="O723" s="73"/>
    </row>
    <row r="724" spans="1:15" hidden="1" x14ac:dyDescent="0.2">
      <c r="A724" s="55">
        <v>708</v>
      </c>
      <c r="B724" s="63"/>
      <c r="C724" s="79"/>
      <c r="D724" s="41"/>
      <c r="E724" s="36" t="s">
        <v>918</v>
      </c>
      <c r="F724" s="36" t="s">
        <v>919</v>
      </c>
      <c r="G724" s="36" t="s">
        <v>20</v>
      </c>
      <c r="H724" s="34">
        <v>2.93</v>
      </c>
      <c r="I724" s="39">
        <v>15</v>
      </c>
      <c r="J724" s="22"/>
      <c r="K724" s="22"/>
      <c r="L724" s="22"/>
      <c r="M724" s="22"/>
      <c r="N724" s="23"/>
      <c r="O724" s="73"/>
    </row>
    <row r="725" spans="1:15" hidden="1" x14ac:dyDescent="0.2">
      <c r="A725" s="36">
        <v>709</v>
      </c>
      <c r="B725" s="37"/>
      <c r="C725" s="79"/>
      <c r="D725" s="41"/>
      <c r="E725" s="36" t="s">
        <v>66</v>
      </c>
      <c r="F725" s="36" t="s">
        <v>67</v>
      </c>
      <c r="G725" s="36" t="s">
        <v>68</v>
      </c>
      <c r="H725" s="34">
        <v>3.55</v>
      </c>
      <c r="I725" s="39">
        <v>2500</v>
      </c>
      <c r="J725" s="22"/>
      <c r="K725" s="22"/>
      <c r="L725" s="22"/>
      <c r="M725" s="22"/>
      <c r="N725" s="23"/>
      <c r="O725" s="73"/>
    </row>
    <row r="726" spans="1:15" x14ac:dyDescent="0.2">
      <c r="A726" s="32">
        <v>710</v>
      </c>
      <c r="B726" s="44" t="s">
        <v>1922</v>
      </c>
      <c r="C726" s="46">
        <v>278485</v>
      </c>
      <c r="D726" s="45" t="s">
        <v>2390</v>
      </c>
      <c r="E726" s="32" t="s">
        <v>947</v>
      </c>
      <c r="F726" s="32" t="s">
        <v>948</v>
      </c>
      <c r="G726" s="32" t="s">
        <v>231</v>
      </c>
      <c r="H726" s="34">
        <v>6.74</v>
      </c>
      <c r="I726" s="35">
        <v>15</v>
      </c>
      <c r="J726" s="22"/>
      <c r="K726" s="113"/>
      <c r="L726" s="22"/>
      <c r="M726" s="22"/>
      <c r="N726" s="118">
        <f t="shared" ref="N726:N734" si="51">K726*I726</f>
        <v>0</v>
      </c>
      <c r="O726" s="87"/>
    </row>
    <row r="727" spans="1:15" x14ac:dyDescent="0.2">
      <c r="A727" s="32">
        <v>711</v>
      </c>
      <c r="B727" s="44" t="s">
        <v>1922</v>
      </c>
      <c r="C727" s="46">
        <v>286001</v>
      </c>
      <c r="D727" s="45" t="s">
        <v>2392</v>
      </c>
      <c r="E727" s="32" t="s">
        <v>934</v>
      </c>
      <c r="F727" s="45" t="s">
        <v>2391</v>
      </c>
      <c r="G727" s="32" t="s">
        <v>231</v>
      </c>
      <c r="H727" s="34">
        <v>9.94</v>
      </c>
      <c r="I727" s="35">
        <v>85</v>
      </c>
      <c r="J727" s="22"/>
      <c r="K727" s="113"/>
      <c r="L727" s="22"/>
      <c r="M727" s="22"/>
      <c r="N727" s="118">
        <f t="shared" si="51"/>
        <v>0</v>
      </c>
      <c r="O727" s="87"/>
    </row>
    <row r="728" spans="1:15" x14ac:dyDescent="0.2">
      <c r="A728" s="32">
        <v>712</v>
      </c>
      <c r="B728" s="44" t="s">
        <v>1922</v>
      </c>
      <c r="C728" s="46">
        <v>108768</v>
      </c>
      <c r="D728" s="45" t="s">
        <v>2393</v>
      </c>
      <c r="E728" s="32" t="s">
        <v>945</v>
      </c>
      <c r="F728" s="32" t="s">
        <v>946</v>
      </c>
      <c r="G728" s="32" t="s">
        <v>231</v>
      </c>
      <c r="H728" s="34">
        <v>7.95</v>
      </c>
      <c r="I728" s="35">
        <v>5</v>
      </c>
      <c r="J728" s="22"/>
      <c r="K728" s="113"/>
      <c r="L728" s="22"/>
      <c r="M728" s="22"/>
      <c r="N728" s="118">
        <f t="shared" si="51"/>
        <v>0</v>
      </c>
      <c r="O728" s="87"/>
    </row>
    <row r="729" spans="1:15" x14ac:dyDescent="0.2">
      <c r="A729" s="32">
        <v>713</v>
      </c>
      <c r="B729" s="44" t="s">
        <v>1922</v>
      </c>
      <c r="C729" s="46">
        <v>108747</v>
      </c>
      <c r="D729" s="45" t="s">
        <v>2394</v>
      </c>
      <c r="E729" s="32" t="s">
        <v>1684</v>
      </c>
      <c r="F729" s="32" t="s">
        <v>1685</v>
      </c>
      <c r="G729" s="32" t="s">
        <v>231</v>
      </c>
      <c r="H729" s="34">
        <v>14.54</v>
      </c>
      <c r="I729" s="35">
        <v>50</v>
      </c>
      <c r="J729" s="22"/>
      <c r="K729" s="113"/>
      <c r="L729" s="22"/>
      <c r="M729" s="22"/>
      <c r="N729" s="118">
        <f t="shared" si="51"/>
        <v>0</v>
      </c>
      <c r="O729" s="87"/>
    </row>
    <row r="730" spans="1:15" x14ac:dyDescent="0.2">
      <c r="A730" s="32">
        <v>714</v>
      </c>
      <c r="B730" s="44" t="s">
        <v>1922</v>
      </c>
      <c r="C730" s="46">
        <v>214144</v>
      </c>
      <c r="D730" s="45" t="s">
        <v>2396</v>
      </c>
      <c r="E730" s="32">
        <v>603065</v>
      </c>
      <c r="F730" s="32" t="s">
        <v>403</v>
      </c>
      <c r="G730" s="32" t="s">
        <v>231</v>
      </c>
      <c r="H730" s="34">
        <v>9.5299999999999994</v>
      </c>
      <c r="I730" s="35">
        <v>110</v>
      </c>
      <c r="J730" s="22"/>
      <c r="K730" s="113"/>
      <c r="L730" s="22"/>
      <c r="M730" s="22"/>
      <c r="N730" s="118">
        <f t="shared" si="51"/>
        <v>0</v>
      </c>
      <c r="O730" s="87"/>
    </row>
    <row r="731" spans="1:15" x14ac:dyDescent="0.2">
      <c r="A731" s="32">
        <v>715</v>
      </c>
      <c r="B731" s="44" t="s">
        <v>1922</v>
      </c>
      <c r="C731" s="46">
        <v>108777</v>
      </c>
      <c r="D731" s="45" t="s">
        <v>2397</v>
      </c>
      <c r="E731" s="32" t="s">
        <v>1822</v>
      </c>
      <c r="F731" s="32" t="s">
        <v>1823</v>
      </c>
      <c r="G731" s="32" t="s">
        <v>231</v>
      </c>
      <c r="H731" s="34">
        <v>14.86</v>
      </c>
      <c r="I731" s="35">
        <v>5</v>
      </c>
      <c r="J731" s="22"/>
      <c r="K731" s="113"/>
      <c r="L731" s="22"/>
      <c r="M731" s="22"/>
      <c r="N731" s="118">
        <f t="shared" si="51"/>
        <v>0</v>
      </c>
      <c r="O731" s="87"/>
    </row>
    <row r="732" spans="1:15" x14ac:dyDescent="0.2">
      <c r="A732" s="32">
        <v>716</v>
      </c>
      <c r="B732" s="44" t="s">
        <v>1922</v>
      </c>
      <c r="C732" s="46">
        <v>108809</v>
      </c>
      <c r="D732" s="45" t="s">
        <v>2395</v>
      </c>
      <c r="E732" s="32" t="s">
        <v>792</v>
      </c>
      <c r="F732" s="32" t="s">
        <v>793</v>
      </c>
      <c r="G732" s="32" t="s">
        <v>231</v>
      </c>
      <c r="H732" s="34">
        <v>21.53</v>
      </c>
      <c r="I732" s="35">
        <v>85</v>
      </c>
      <c r="J732" s="22"/>
      <c r="K732" s="113"/>
      <c r="L732" s="22"/>
      <c r="M732" s="22"/>
      <c r="N732" s="118">
        <f t="shared" si="51"/>
        <v>0</v>
      </c>
      <c r="O732" s="87"/>
    </row>
    <row r="733" spans="1:15" x14ac:dyDescent="0.2">
      <c r="A733" s="32">
        <v>717</v>
      </c>
      <c r="B733" s="44" t="s">
        <v>1922</v>
      </c>
      <c r="C733" s="46">
        <v>108813</v>
      </c>
      <c r="D733" s="45" t="s">
        <v>2398</v>
      </c>
      <c r="E733" s="32" t="s">
        <v>1848</v>
      </c>
      <c r="F733" s="32" t="s">
        <v>1849</v>
      </c>
      <c r="G733" s="32" t="s">
        <v>231</v>
      </c>
      <c r="H733" s="34">
        <v>14.27</v>
      </c>
      <c r="I733" s="35">
        <v>1</v>
      </c>
      <c r="J733" s="22"/>
      <c r="K733" s="113"/>
      <c r="L733" s="22"/>
      <c r="M733" s="22"/>
      <c r="N733" s="118">
        <f t="shared" si="51"/>
        <v>0</v>
      </c>
      <c r="O733" s="87"/>
    </row>
    <row r="734" spans="1:15" x14ac:dyDescent="0.2">
      <c r="A734" s="32">
        <v>718</v>
      </c>
      <c r="B734" s="44" t="s">
        <v>1922</v>
      </c>
      <c r="C734" s="46">
        <v>108861</v>
      </c>
      <c r="D734" s="45" t="s">
        <v>2399</v>
      </c>
      <c r="E734" s="32" t="s">
        <v>742</v>
      </c>
      <c r="F734" s="32" t="s">
        <v>743</v>
      </c>
      <c r="G734" s="32" t="s">
        <v>231</v>
      </c>
      <c r="H734" s="34">
        <v>9.14</v>
      </c>
      <c r="I734" s="35">
        <v>30</v>
      </c>
      <c r="J734" s="22"/>
      <c r="K734" s="113"/>
      <c r="L734" s="22"/>
      <c r="M734" s="22"/>
      <c r="N734" s="118">
        <f t="shared" si="51"/>
        <v>0</v>
      </c>
      <c r="O734" s="87"/>
    </row>
    <row r="735" spans="1:15" hidden="1" x14ac:dyDescent="0.2">
      <c r="A735" s="36">
        <v>719</v>
      </c>
      <c r="B735" s="37"/>
      <c r="C735" s="79"/>
      <c r="D735" s="41"/>
      <c r="E735" s="36" t="s">
        <v>322</v>
      </c>
      <c r="F735" s="36" t="s">
        <v>323</v>
      </c>
      <c r="G735" s="36" t="s">
        <v>10</v>
      </c>
      <c r="H735" s="34">
        <v>2.86</v>
      </c>
      <c r="I735" s="39">
        <v>400</v>
      </c>
      <c r="J735" s="22"/>
      <c r="K735" s="22"/>
      <c r="L735" s="22"/>
      <c r="M735" s="22"/>
      <c r="N735" s="23"/>
      <c r="O735" s="73"/>
    </row>
    <row r="736" spans="1:15" x14ac:dyDescent="0.2">
      <c r="A736" s="32">
        <v>720</v>
      </c>
      <c r="B736" s="44" t="s">
        <v>1922</v>
      </c>
      <c r="C736" s="46">
        <v>1806</v>
      </c>
      <c r="D736" s="45" t="s">
        <v>2400</v>
      </c>
      <c r="E736" s="32" t="s">
        <v>692</v>
      </c>
      <c r="F736" s="32" t="s">
        <v>693</v>
      </c>
      <c r="G736" s="32" t="s">
        <v>0</v>
      </c>
      <c r="H736" s="34">
        <v>0.31</v>
      </c>
      <c r="I736" s="35">
        <v>1040</v>
      </c>
      <c r="J736" s="22"/>
      <c r="K736" s="113"/>
      <c r="L736" s="22"/>
      <c r="M736" s="22"/>
      <c r="N736" s="118">
        <f t="shared" ref="N736:N737" si="52">K736*I736</f>
        <v>0</v>
      </c>
      <c r="O736" s="87"/>
    </row>
    <row r="737" spans="1:15" x14ac:dyDescent="0.2">
      <c r="A737" s="32">
        <v>721</v>
      </c>
      <c r="B737" s="44" t="s">
        <v>1922</v>
      </c>
      <c r="C737" s="46">
        <v>1811</v>
      </c>
      <c r="D737" s="45" t="s">
        <v>2401</v>
      </c>
      <c r="E737" s="32" t="s">
        <v>638</v>
      </c>
      <c r="F737" s="32" t="s">
        <v>639</v>
      </c>
      <c r="G737" s="32" t="s">
        <v>0</v>
      </c>
      <c r="H737" s="34">
        <v>0.12</v>
      </c>
      <c r="I737" s="35">
        <v>2200</v>
      </c>
      <c r="J737" s="22"/>
      <c r="K737" s="113"/>
      <c r="L737" s="22"/>
      <c r="M737" s="22"/>
      <c r="N737" s="118">
        <f t="shared" si="52"/>
        <v>0</v>
      </c>
      <c r="O737" s="87"/>
    </row>
    <row r="738" spans="1:15" hidden="1" x14ac:dyDescent="0.2">
      <c r="A738" s="55">
        <v>722</v>
      </c>
      <c r="B738" s="37"/>
      <c r="C738" s="38"/>
      <c r="D738" s="36"/>
      <c r="E738" s="36" t="s">
        <v>1026</v>
      </c>
      <c r="F738" s="36" t="s">
        <v>1027</v>
      </c>
      <c r="G738" s="36" t="s">
        <v>10</v>
      </c>
      <c r="H738" s="34">
        <v>0</v>
      </c>
      <c r="I738" s="39">
        <v>10</v>
      </c>
      <c r="J738" s="22"/>
      <c r="K738" s="22"/>
      <c r="L738" s="22"/>
      <c r="M738" s="22"/>
      <c r="N738" s="23"/>
      <c r="O738" s="73"/>
    </row>
    <row r="739" spans="1:15" hidden="1" x14ac:dyDescent="0.2">
      <c r="A739" s="36">
        <v>723</v>
      </c>
      <c r="B739" s="37"/>
      <c r="C739" s="38"/>
      <c r="D739" s="36"/>
      <c r="E739" s="36" t="s">
        <v>1309</v>
      </c>
      <c r="F739" s="36" t="s">
        <v>1310</v>
      </c>
      <c r="G739" s="36" t="s">
        <v>20</v>
      </c>
      <c r="H739" s="34">
        <v>0</v>
      </c>
      <c r="I739" s="39">
        <v>1</v>
      </c>
      <c r="J739" s="22"/>
      <c r="K739" s="22"/>
      <c r="L739" s="22"/>
      <c r="M739" s="22"/>
      <c r="N739" s="23"/>
      <c r="O739" s="73"/>
    </row>
    <row r="740" spans="1:15" x14ac:dyDescent="0.2">
      <c r="A740" s="32">
        <v>724</v>
      </c>
      <c r="B740" s="44" t="s">
        <v>1922</v>
      </c>
      <c r="C740" s="46">
        <v>202164</v>
      </c>
      <c r="D740" s="45" t="s">
        <v>2402</v>
      </c>
      <c r="E740" s="32">
        <v>604046</v>
      </c>
      <c r="F740" s="32" t="s">
        <v>1038</v>
      </c>
      <c r="G740" s="32" t="s">
        <v>231</v>
      </c>
      <c r="H740" s="34">
        <v>0</v>
      </c>
      <c r="I740" s="35">
        <v>1</v>
      </c>
      <c r="J740" s="22"/>
      <c r="K740" s="113"/>
      <c r="L740" s="22"/>
      <c r="M740" s="22"/>
      <c r="N740" s="118">
        <f t="shared" ref="N740:N742" si="53">K740*I740</f>
        <v>0</v>
      </c>
      <c r="O740" s="87"/>
    </row>
    <row r="741" spans="1:15" x14ac:dyDescent="0.2">
      <c r="A741" s="32">
        <v>725</v>
      </c>
      <c r="B741" s="44" t="s">
        <v>1922</v>
      </c>
      <c r="C741" s="46">
        <v>214141</v>
      </c>
      <c r="D741" s="45" t="s">
        <v>2403</v>
      </c>
      <c r="E741" s="32" t="s">
        <v>662</v>
      </c>
      <c r="F741" s="32" t="s">
        <v>663</v>
      </c>
      <c r="G741" s="32" t="s">
        <v>231</v>
      </c>
      <c r="H741" s="34">
        <v>16.29</v>
      </c>
      <c r="I741" s="35">
        <v>100</v>
      </c>
      <c r="J741" s="22"/>
      <c r="K741" s="113"/>
      <c r="L741" s="22"/>
      <c r="M741" s="22"/>
      <c r="N741" s="118">
        <f t="shared" si="53"/>
        <v>0</v>
      </c>
      <c r="O741" s="87"/>
    </row>
    <row r="742" spans="1:15" x14ac:dyDescent="0.2">
      <c r="A742" s="32">
        <v>726</v>
      </c>
      <c r="B742" s="44" t="s">
        <v>1922</v>
      </c>
      <c r="C742" s="46">
        <v>152156</v>
      </c>
      <c r="D742" s="45" t="s">
        <v>2404</v>
      </c>
      <c r="E742" s="32" t="s">
        <v>949</v>
      </c>
      <c r="F742" s="32" t="s">
        <v>950</v>
      </c>
      <c r="G742" s="32" t="s">
        <v>231</v>
      </c>
      <c r="H742" s="34">
        <v>6.59</v>
      </c>
      <c r="I742" s="35">
        <v>15</v>
      </c>
      <c r="J742" s="22"/>
      <c r="K742" s="113"/>
      <c r="L742" s="22"/>
      <c r="M742" s="22"/>
      <c r="N742" s="118">
        <f t="shared" si="53"/>
        <v>0</v>
      </c>
      <c r="O742" s="87"/>
    </row>
    <row r="743" spans="1:15" hidden="1" x14ac:dyDescent="0.2">
      <c r="A743" s="36">
        <v>727</v>
      </c>
      <c r="B743" s="37"/>
      <c r="C743" s="38"/>
      <c r="D743" s="36"/>
      <c r="E743" s="36" t="s">
        <v>650</v>
      </c>
      <c r="F743" s="36" t="s">
        <v>651</v>
      </c>
      <c r="G743" s="36" t="s">
        <v>539</v>
      </c>
      <c r="H743" s="34">
        <v>28.2</v>
      </c>
      <c r="I743" s="39">
        <v>5</v>
      </c>
      <c r="J743" s="22"/>
      <c r="K743" s="22"/>
      <c r="L743" s="22"/>
      <c r="M743" s="22"/>
      <c r="N743" s="23"/>
      <c r="O743" s="73"/>
    </row>
    <row r="744" spans="1:15" x14ac:dyDescent="0.2">
      <c r="A744" s="32">
        <v>728</v>
      </c>
      <c r="B744" s="44" t="s">
        <v>1922</v>
      </c>
      <c r="C744" s="46">
        <v>1813</v>
      </c>
      <c r="D744" s="45" t="s">
        <v>2405</v>
      </c>
      <c r="E744" s="32" t="s">
        <v>660</v>
      </c>
      <c r="F744" s="32" t="s">
        <v>661</v>
      </c>
      <c r="G744" s="32" t="s">
        <v>0</v>
      </c>
      <c r="H744" s="34">
        <v>0.24</v>
      </c>
      <c r="I744" s="35">
        <v>5000</v>
      </c>
      <c r="J744" s="22"/>
      <c r="K744" s="113"/>
      <c r="L744" s="22"/>
      <c r="M744" s="22"/>
      <c r="N744" s="118">
        <f t="shared" ref="N744:N759" si="54">K744*I744</f>
        <v>0</v>
      </c>
      <c r="O744" s="87"/>
    </row>
    <row r="745" spans="1:15" x14ac:dyDescent="0.2">
      <c r="A745" s="32">
        <v>729</v>
      </c>
      <c r="B745" s="44" t="s">
        <v>1922</v>
      </c>
      <c r="C745" s="46">
        <v>1818</v>
      </c>
      <c r="D745" s="45" t="s">
        <v>2406</v>
      </c>
      <c r="E745" s="32" t="s">
        <v>686</v>
      </c>
      <c r="F745" s="32" t="s">
        <v>687</v>
      </c>
      <c r="G745" s="32" t="s">
        <v>0</v>
      </c>
      <c r="H745" s="34">
        <v>0.24</v>
      </c>
      <c r="I745" s="35">
        <v>4600</v>
      </c>
      <c r="J745" s="22"/>
      <c r="K745" s="113"/>
      <c r="L745" s="22"/>
      <c r="M745" s="22"/>
      <c r="N745" s="118">
        <f t="shared" si="54"/>
        <v>0</v>
      </c>
      <c r="O745" s="87"/>
    </row>
    <row r="746" spans="1:15" x14ac:dyDescent="0.2">
      <c r="A746" s="32">
        <v>730</v>
      </c>
      <c r="B746" s="44" t="s">
        <v>1922</v>
      </c>
      <c r="C746" s="46">
        <v>221860</v>
      </c>
      <c r="D746" s="45" t="s">
        <v>2407</v>
      </c>
      <c r="E746" s="32" t="s">
        <v>802</v>
      </c>
      <c r="F746" s="32" t="s">
        <v>803</v>
      </c>
      <c r="G746" s="32" t="s">
        <v>231</v>
      </c>
      <c r="H746" s="34">
        <v>12.24</v>
      </c>
      <c r="I746" s="35">
        <v>90</v>
      </c>
      <c r="J746" s="22"/>
      <c r="K746" s="113"/>
      <c r="L746" s="22"/>
      <c r="M746" s="22"/>
      <c r="N746" s="118">
        <f t="shared" si="54"/>
        <v>0</v>
      </c>
      <c r="O746" s="87"/>
    </row>
    <row r="747" spans="1:15" x14ac:dyDescent="0.2">
      <c r="A747" s="32">
        <v>731</v>
      </c>
      <c r="B747" s="44" t="s">
        <v>1922</v>
      </c>
      <c r="C747" s="46">
        <v>153343</v>
      </c>
      <c r="D747" s="45" t="s">
        <v>2408</v>
      </c>
      <c r="E747" s="32" t="s">
        <v>554</v>
      </c>
      <c r="F747" s="32" t="s">
        <v>555</v>
      </c>
      <c r="G747" s="32" t="s">
        <v>231</v>
      </c>
      <c r="H747" s="34">
        <v>7.22</v>
      </c>
      <c r="I747" s="35">
        <v>40</v>
      </c>
      <c r="J747" s="22"/>
      <c r="K747" s="113"/>
      <c r="L747" s="22"/>
      <c r="M747" s="22"/>
      <c r="N747" s="118">
        <f t="shared" si="54"/>
        <v>0</v>
      </c>
      <c r="O747" s="87"/>
    </row>
    <row r="748" spans="1:15" x14ac:dyDescent="0.2">
      <c r="A748" s="32">
        <v>732</v>
      </c>
      <c r="B748" s="44" t="s">
        <v>1922</v>
      </c>
      <c r="C748" s="46">
        <v>195788</v>
      </c>
      <c r="D748" s="45" t="s">
        <v>2409</v>
      </c>
      <c r="E748" s="32" t="s">
        <v>920</v>
      </c>
      <c r="F748" s="32" t="s">
        <v>921</v>
      </c>
      <c r="G748" s="32" t="s">
        <v>231</v>
      </c>
      <c r="H748" s="34">
        <v>7.19</v>
      </c>
      <c r="I748" s="35">
        <v>1</v>
      </c>
      <c r="J748" s="22"/>
      <c r="K748" s="113"/>
      <c r="L748" s="22"/>
      <c r="M748" s="22"/>
      <c r="N748" s="118">
        <f t="shared" si="54"/>
        <v>0</v>
      </c>
      <c r="O748" s="87"/>
    </row>
    <row r="749" spans="1:15" x14ac:dyDescent="0.2">
      <c r="A749" s="32">
        <v>733</v>
      </c>
      <c r="B749" s="44" t="s">
        <v>1922</v>
      </c>
      <c r="C749" s="46">
        <v>213013</v>
      </c>
      <c r="D749" s="45" t="s">
        <v>2410</v>
      </c>
      <c r="E749" s="32" t="s">
        <v>916</v>
      </c>
      <c r="F749" s="32" t="s">
        <v>917</v>
      </c>
      <c r="G749" s="32" t="s">
        <v>231</v>
      </c>
      <c r="H749" s="34">
        <v>15.04</v>
      </c>
      <c r="I749" s="35">
        <v>10</v>
      </c>
      <c r="J749" s="22"/>
      <c r="K749" s="113"/>
      <c r="L749" s="22"/>
      <c r="M749" s="22"/>
      <c r="N749" s="118">
        <f t="shared" si="54"/>
        <v>0</v>
      </c>
      <c r="O749" s="87"/>
    </row>
    <row r="750" spans="1:15" x14ac:dyDescent="0.2">
      <c r="A750" s="32">
        <v>734</v>
      </c>
      <c r="B750" s="44" t="s">
        <v>1922</v>
      </c>
      <c r="C750" s="46">
        <v>195791</v>
      </c>
      <c r="D750" s="45" t="s">
        <v>2411</v>
      </c>
      <c r="E750" s="32" t="s">
        <v>764</v>
      </c>
      <c r="F750" s="32" t="s">
        <v>765</v>
      </c>
      <c r="G750" s="32" t="s">
        <v>231</v>
      </c>
      <c r="H750" s="34">
        <v>6.15</v>
      </c>
      <c r="I750" s="35">
        <v>110</v>
      </c>
      <c r="J750" s="22"/>
      <c r="K750" s="113"/>
      <c r="L750" s="22"/>
      <c r="M750" s="22"/>
      <c r="N750" s="118">
        <f t="shared" si="54"/>
        <v>0</v>
      </c>
      <c r="O750" s="87"/>
    </row>
    <row r="751" spans="1:15" x14ac:dyDescent="0.2">
      <c r="A751" s="32">
        <v>735</v>
      </c>
      <c r="B751" s="44" t="s">
        <v>1922</v>
      </c>
      <c r="C751" s="46">
        <v>214139</v>
      </c>
      <c r="D751" s="45" t="s">
        <v>2412</v>
      </c>
      <c r="E751" s="32" t="s">
        <v>1900</v>
      </c>
      <c r="F751" s="32" t="s">
        <v>1901</v>
      </c>
      <c r="G751" s="32" t="s">
        <v>231</v>
      </c>
      <c r="H751" s="34">
        <v>5.49</v>
      </c>
      <c r="I751" s="35">
        <v>1</v>
      </c>
      <c r="J751" s="22"/>
      <c r="K751" s="113"/>
      <c r="L751" s="22"/>
      <c r="M751" s="22"/>
      <c r="N751" s="118">
        <f t="shared" si="54"/>
        <v>0</v>
      </c>
      <c r="O751" s="87"/>
    </row>
    <row r="752" spans="1:15" x14ac:dyDescent="0.2">
      <c r="A752" s="32">
        <v>736</v>
      </c>
      <c r="B752" s="44" t="s">
        <v>1922</v>
      </c>
      <c r="C752" s="46">
        <v>195784</v>
      </c>
      <c r="D752" s="45" t="s">
        <v>2413</v>
      </c>
      <c r="E752" s="32" t="s">
        <v>842</v>
      </c>
      <c r="F752" s="32" t="s">
        <v>843</v>
      </c>
      <c r="G752" s="32" t="s">
        <v>231</v>
      </c>
      <c r="H752" s="34">
        <v>15.38</v>
      </c>
      <c r="I752" s="35">
        <v>5</v>
      </c>
      <c r="J752" s="22"/>
      <c r="K752" s="113"/>
      <c r="L752" s="22"/>
      <c r="M752" s="22"/>
      <c r="N752" s="118">
        <f t="shared" si="54"/>
        <v>0</v>
      </c>
      <c r="O752" s="87"/>
    </row>
    <row r="753" spans="1:15" x14ac:dyDescent="0.2">
      <c r="A753" s="32">
        <v>737</v>
      </c>
      <c r="B753" s="44" t="s">
        <v>1922</v>
      </c>
      <c r="C753" s="46">
        <v>257615</v>
      </c>
      <c r="D753" s="45" t="s">
        <v>2414</v>
      </c>
      <c r="E753" s="32" t="s">
        <v>591</v>
      </c>
      <c r="F753" s="32" t="s">
        <v>592</v>
      </c>
      <c r="G753" s="32" t="s">
        <v>231</v>
      </c>
      <c r="H753" s="34">
        <v>5.29</v>
      </c>
      <c r="I753" s="35">
        <v>100</v>
      </c>
      <c r="J753" s="22"/>
      <c r="K753" s="113"/>
      <c r="L753" s="22"/>
      <c r="M753" s="22"/>
      <c r="N753" s="118">
        <f t="shared" si="54"/>
        <v>0</v>
      </c>
      <c r="O753" s="87"/>
    </row>
    <row r="754" spans="1:15" x14ac:dyDescent="0.2">
      <c r="A754" s="32">
        <v>738</v>
      </c>
      <c r="B754" s="44" t="s">
        <v>1922</v>
      </c>
      <c r="C754" s="46">
        <v>111215</v>
      </c>
      <c r="D754" s="45" t="s">
        <v>2415</v>
      </c>
      <c r="E754" s="32" t="s">
        <v>607</v>
      </c>
      <c r="F754" s="32" t="s">
        <v>608</v>
      </c>
      <c r="G754" s="32" t="s">
        <v>231</v>
      </c>
      <c r="H754" s="34">
        <v>14.21</v>
      </c>
      <c r="I754" s="35">
        <v>160</v>
      </c>
      <c r="J754" s="22"/>
      <c r="K754" s="113"/>
      <c r="L754" s="22"/>
      <c r="M754" s="22"/>
      <c r="N754" s="118">
        <f t="shared" si="54"/>
        <v>0</v>
      </c>
      <c r="O754" s="87"/>
    </row>
    <row r="755" spans="1:15" x14ac:dyDescent="0.2">
      <c r="A755" s="32">
        <v>739</v>
      </c>
      <c r="B755" s="44" t="s">
        <v>1922</v>
      </c>
      <c r="C755" s="46">
        <v>108771</v>
      </c>
      <c r="D755" s="45" t="s">
        <v>2416</v>
      </c>
      <c r="E755" s="32" t="s">
        <v>1045</v>
      </c>
      <c r="F755" s="32" t="s">
        <v>1046</v>
      </c>
      <c r="G755" s="32" t="s">
        <v>231</v>
      </c>
      <c r="H755" s="34">
        <v>0</v>
      </c>
      <c r="I755" s="35">
        <v>80</v>
      </c>
      <c r="J755" s="22"/>
      <c r="K755" s="113"/>
      <c r="L755" s="22"/>
      <c r="M755" s="22"/>
      <c r="N755" s="118">
        <f t="shared" si="54"/>
        <v>0</v>
      </c>
      <c r="O755" s="87"/>
    </row>
    <row r="756" spans="1:15" x14ac:dyDescent="0.2">
      <c r="A756" s="32">
        <v>740</v>
      </c>
      <c r="B756" s="44" t="s">
        <v>1922</v>
      </c>
      <c r="C756" s="46">
        <v>221859</v>
      </c>
      <c r="D756" s="45" t="s">
        <v>2417</v>
      </c>
      <c r="E756" s="32" t="s">
        <v>1782</v>
      </c>
      <c r="F756" s="32" t="s">
        <v>1783</v>
      </c>
      <c r="G756" s="32" t="s">
        <v>231</v>
      </c>
      <c r="H756" s="34">
        <v>3.5</v>
      </c>
      <c r="I756" s="35">
        <v>30</v>
      </c>
      <c r="J756" s="22"/>
      <c r="K756" s="113"/>
      <c r="L756" s="22"/>
      <c r="M756" s="22"/>
      <c r="N756" s="118">
        <f t="shared" si="54"/>
        <v>0</v>
      </c>
      <c r="O756" s="87"/>
    </row>
    <row r="757" spans="1:15" x14ac:dyDescent="0.2">
      <c r="A757" s="32">
        <v>741</v>
      </c>
      <c r="B757" s="44" t="s">
        <v>1922</v>
      </c>
      <c r="C757" s="46">
        <v>213110</v>
      </c>
      <c r="D757" s="45" t="s">
        <v>2418</v>
      </c>
      <c r="E757" s="32" t="s">
        <v>880</v>
      </c>
      <c r="F757" s="32" t="s">
        <v>881</v>
      </c>
      <c r="G757" s="32" t="s">
        <v>231</v>
      </c>
      <c r="H757" s="34">
        <v>29.52</v>
      </c>
      <c r="I757" s="35">
        <v>190</v>
      </c>
      <c r="J757" s="22"/>
      <c r="K757" s="113"/>
      <c r="L757" s="22"/>
      <c r="M757" s="22"/>
      <c r="N757" s="118">
        <f t="shared" si="54"/>
        <v>0</v>
      </c>
      <c r="O757" s="87"/>
    </row>
    <row r="758" spans="1:15" x14ac:dyDescent="0.2">
      <c r="A758" s="32">
        <v>742</v>
      </c>
      <c r="B758" s="44" t="s">
        <v>1922</v>
      </c>
      <c r="C758" s="46">
        <v>202105</v>
      </c>
      <c r="D758" s="45" t="s">
        <v>2419</v>
      </c>
      <c r="E758" s="32" t="s">
        <v>1826</v>
      </c>
      <c r="F758" s="32" t="s">
        <v>1827</v>
      </c>
      <c r="G758" s="32" t="s">
        <v>231</v>
      </c>
      <c r="H758" s="34">
        <v>42.18</v>
      </c>
      <c r="I758" s="35">
        <v>2</v>
      </c>
      <c r="J758" s="22"/>
      <c r="K758" s="113"/>
      <c r="L758" s="22"/>
      <c r="M758" s="22"/>
      <c r="N758" s="118">
        <f t="shared" si="54"/>
        <v>0</v>
      </c>
      <c r="O758" s="87"/>
    </row>
    <row r="759" spans="1:15" x14ac:dyDescent="0.2">
      <c r="A759" s="32">
        <v>743</v>
      </c>
      <c r="B759" s="44" t="s">
        <v>1922</v>
      </c>
      <c r="C759" s="46">
        <v>208219</v>
      </c>
      <c r="D759" s="45" t="s">
        <v>2420</v>
      </c>
      <c r="E759" s="32" t="s">
        <v>978</v>
      </c>
      <c r="F759" s="32" t="s">
        <v>979</v>
      </c>
      <c r="G759" s="32" t="s">
        <v>231</v>
      </c>
      <c r="H759" s="34">
        <v>0</v>
      </c>
      <c r="I759" s="35">
        <v>15</v>
      </c>
      <c r="J759" s="22"/>
      <c r="K759" s="113"/>
      <c r="L759" s="22"/>
      <c r="M759" s="22"/>
      <c r="N759" s="118">
        <f t="shared" si="54"/>
        <v>0</v>
      </c>
      <c r="O759" s="87"/>
    </row>
    <row r="760" spans="1:15" hidden="1" x14ac:dyDescent="0.2">
      <c r="A760" s="55">
        <v>744</v>
      </c>
      <c r="B760" s="37"/>
      <c r="C760" s="79"/>
      <c r="D760" s="41"/>
      <c r="E760" s="36" t="s">
        <v>1773</v>
      </c>
      <c r="F760" s="36" t="s">
        <v>1774</v>
      </c>
      <c r="G760" s="36" t="s">
        <v>3</v>
      </c>
      <c r="H760" s="34">
        <v>16.23</v>
      </c>
      <c r="I760" s="39">
        <v>10</v>
      </c>
      <c r="J760" s="22"/>
      <c r="K760" s="22"/>
      <c r="L760" s="22"/>
      <c r="M760" s="22"/>
      <c r="N760" s="23"/>
      <c r="O760" s="73"/>
    </row>
    <row r="761" spans="1:15" x14ac:dyDescent="0.2">
      <c r="A761" s="32">
        <v>745</v>
      </c>
      <c r="B761" s="44" t="s">
        <v>1922</v>
      </c>
      <c r="C761" s="46">
        <v>108765</v>
      </c>
      <c r="D761" s="45" t="s">
        <v>2421</v>
      </c>
      <c r="E761" s="32" t="s">
        <v>1731</v>
      </c>
      <c r="F761" s="32" t="s">
        <v>1732</v>
      </c>
      <c r="G761" s="32" t="s">
        <v>231</v>
      </c>
      <c r="H761" s="34">
        <v>19.32</v>
      </c>
      <c r="I761" s="35">
        <v>35</v>
      </c>
      <c r="J761" s="22"/>
      <c r="K761" s="113"/>
      <c r="L761" s="22"/>
      <c r="M761" s="22"/>
      <c r="N761" s="118">
        <f t="shared" ref="N761:N763" si="55">K761*I761</f>
        <v>0</v>
      </c>
      <c r="O761" s="87"/>
    </row>
    <row r="762" spans="1:15" x14ac:dyDescent="0.2">
      <c r="A762" s="32">
        <v>746</v>
      </c>
      <c r="B762" s="44" t="s">
        <v>1922</v>
      </c>
      <c r="C762" s="46">
        <v>208756</v>
      </c>
      <c r="D762" s="45" t="s">
        <v>2422</v>
      </c>
      <c r="E762" s="32" t="s">
        <v>1703</v>
      </c>
      <c r="F762" s="32" t="s">
        <v>1704</v>
      </c>
      <c r="G762" s="32" t="s">
        <v>231</v>
      </c>
      <c r="H762" s="34">
        <v>200.06</v>
      </c>
      <c r="I762" s="35">
        <v>20</v>
      </c>
      <c r="J762" s="22"/>
      <c r="K762" s="113"/>
      <c r="L762" s="22"/>
      <c r="M762" s="22"/>
      <c r="N762" s="118">
        <f t="shared" si="55"/>
        <v>0</v>
      </c>
      <c r="O762" s="87"/>
    </row>
    <row r="763" spans="1:15" x14ac:dyDescent="0.2">
      <c r="A763" s="32">
        <v>747</v>
      </c>
      <c r="B763" s="44" t="s">
        <v>1922</v>
      </c>
      <c r="C763" s="46">
        <v>221861</v>
      </c>
      <c r="D763" s="45" t="s">
        <v>2423</v>
      </c>
      <c r="E763" s="32" t="s">
        <v>896</v>
      </c>
      <c r="F763" s="32" t="s">
        <v>897</v>
      </c>
      <c r="G763" s="32" t="s">
        <v>231</v>
      </c>
      <c r="H763" s="34">
        <v>24.18</v>
      </c>
      <c r="I763" s="35">
        <v>20</v>
      </c>
      <c r="J763" s="22"/>
      <c r="K763" s="113"/>
      <c r="L763" s="22"/>
      <c r="M763" s="22"/>
      <c r="N763" s="118">
        <f t="shared" si="55"/>
        <v>0</v>
      </c>
      <c r="O763" s="87"/>
    </row>
    <row r="764" spans="1:15" hidden="1" x14ac:dyDescent="0.2">
      <c r="A764" s="55">
        <v>748</v>
      </c>
      <c r="B764" s="37"/>
      <c r="C764" s="79"/>
      <c r="D764" s="41"/>
      <c r="E764" s="36" t="s">
        <v>1744</v>
      </c>
      <c r="F764" s="36" t="s">
        <v>1745</v>
      </c>
      <c r="G764" s="36" t="s">
        <v>3</v>
      </c>
      <c r="H764" s="34">
        <v>6.87</v>
      </c>
      <c r="I764" s="39">
        <v>40</v>
      </c>
      <c r="J764" s="22"/>
      <c r="K764" s="22"/>
      <c r="L764" s="22"/>
      <c r="M764" s="22"/>
      <c r="N764" s="23"/>
      <c r="O764" s="73"/>
    </row>
    <row r="765" spans="1:15" hidden="1" x14ac:dyDescent="0.2">
      <c r="A765" s="36">
        <v>749</v>
      </c>
      <c r="B765" s="37"/>
      <c r="C765" s="38"/>
      <c r="D765" s="36"/>
      <c r="E765" s="36" t="s">
        <v>982</v>
      </c>
      <c r="F765" s="36" t="s">
        <v>983</v>
      </c>
      <c r="G765" s="36" t="s">
        <v>10</v>
      </c>
      <c r="H765" s="34">
        <v>0</v>
      </c>
      <c r="I765" s="39">
        <v>1</v>
      </c>
      <c r="J765" s="22"/>
      <c r="K765" s="22"/>
      <c r="L765" s="22"/>
      <c r="M765" s="22"/>
      <c r="N765" s="23"/>
      <c r="O765" s="73"/>
    </row>
    <row r="766" spans="1:15" hidden="1" x14ac:dyDescent="0.2">
      <c r="A766" s="55">
        <v>750</v>
      </c>
      <c r="B766" s="37"/>
      <c r="C766" s="38"/>
      <c r="D766" s="36"/>
      <c r="E766" s="36" t="s">
        <v>906</v>
      </c>
      <c r="F766" s="36" t="s">
        <v>907</v>
      </c>
      <c r="G766" s="36" t="s">
        <v>3</v>
      </c>
      <c r="H766" s="34">
        <v>5.93</v>
      </c>
      <c r="I766" s="39">
        <v>3</v>
      </c>
      <c r="J766" s="22"/>
      <c r="K766" s="22"/>
      <c r="L766" s="22"/>
      <c r="M766" s="22"/>
      <c r="N766" s="23"/>
      <c r="O766" s="73"/>
    </row>
    <row r="767" spans="1:15" hidden="1" x14ac:dyDescent="0.2">
      <c r="A767" s="36">
        <v>751</v>
      </c>
      <c r="B767" s="37"/>
      <c r="C767" s="38"/>
      <c r="D767" s="36"/>
      <c r="E767" s="36" t="s">
        <v>956</v>
      </c>
      <c r="F767" s="36" t="s">
        <v>957</v>
      </c>
      <c r="G767" s="36" t="s">
        <v>539</v>
      </c>
      <c r="H767" s="34">
        <v>0</v>
      </c>
      <c r="I767" s="39">
        <v>7</v>
      </c>
      <c r="J767" s="22"/>
      <c r="K767" s="22"/>
      <c r="L767" s="22"/>
      <c r="M767" s="22"/>
      <c r="N767" s="23"/>
      <c r="O767" s="73"/>
    </row>
    <row r="768" spans="1:15" hidden="1" x14ac:dyDescent="0.2">
      <c r="A768" s="55">
        <v>752</v>
      </c>
      <c r="B768" s="37"/>
      <c r="C768" s="38"/>
      <c r="D768" s="36"/>
      <c r="E768" s="36" t="s">
        <v>967</v>
      </c>
      <c r="F768" s="36" t="s">
        <v>968</v>
      </c>
      <c r="G768" s="36" t="s">
        <v>539</v>
      </c>
      <c r="H768" s="34">
        <v>0</v>
      </c>
      <c r="I768" s="39">
        <v>1</v>
      </c>
      <c r="J768" s="22"/>
      <c r="K768" s="22"/>
      <c r="L768" s="22"/>
      <c r="M768" s="22"/>
      <c r="N768" s="23"/>
      <c r="O768" s="73"/>
    </row>
    <row r="769" spans="1:15" x14ac:dyDescent="0.2">
      <c r="A769" s="32">
        <v>753</v>
      </c>
      <c r="B769" s="44" t="s">
        <v>1922</v>
      </c>
      <c r="C769" s="46">
        <v>280016</v>
      </c>
      <c r="D769" s="45" t="s">
        <v>2424</v>
      </c>
      <c r="E769" s="32" t="s">
        <v>750</v>
      </c>
      <c r="F769" s="32" t="s">
        <v>751</v>
      </c>
      <c r="G769" s="32" t="s">
        <v>231</v>
      </c>
      <c r="H769" s="34">
        <v>7.95</v>
      </c>
      <c r="I769" s="35">
        <v>10</v>
      </c>
      <c r="J769" s="22"/>
      <c r="K769" s="113"/>
      <c r="L769" s="22"/>
      <c r="M769" s="22"/>
      <c r="N769" s="118">
        <f>K769*I769</f>
        <v>0</v>
      </c>
      <c r="O769" s="87"/>
    </row>
    <row r="770" spans="1:15" hidden="1" x14ac:dyDescent="0.2">
      <c r="A770" s="55">
        <v>754</v>
      </c>
      <c r="B770" s="37"/>
      <c r="C770" s="79"/>
      <c r="D770" s="41"/>
      <c r="E770" s="36" t="s">
        <v>766</v>
      </c>
      <c r="F770" s="36" t="s">
        <v>767</v>
      </c>
      <c r="G770" s="36" t="s">
        <v>231</v>
      </c>
      <c r="H770" s="34">
        <v>15.35</v>
      </c>
      <c r="I770" s="39">
        <v>5</v>
      </c>
      <c r="J770" s="22"/>
      <c r="K770" s="22"/>
      <c r="L770" s="22"/>
      <c r="M770" s="22"/>
      <c r="N770" s="23"/>
      <c r="O770" s="73"/>
    </row>
    <row r="771" spans="1:15" hidden="1" x14ac:dyDescent="0.2">
      <c r="A771" s="36">
        <v>755</v>
      </c>
      <c r="B771" s="37"/>
      <c r="C771" s="79"/>
      <c r="D771" s="41"/>
      <c r="E771" s="36" t="s">
        <v>537</v>
      </c>
      <c r="F771" s="36" t="s">
        <v>538</v>
      </c>
      <c r="G771" s="36" t="s">
        <v>539</v>
      </c>
      <c r="H771" s="34">
        <v>3.15</v>
      </c>
      <c r="I771" s="39">
        <v>90</v>
      </c>
      <c r="J771" s="22"/>
      <c r="K771" s="22"/>
      <c r="L771" s="22"/>
      <c r="M771" s="22"/>
      <c r="N771" s="23"/>
      <c r="O771" s="73"/>
    </row>
    <row r="772" spans="1:15" x14ac:dyDescent="0.2">
      <c r="A772" s="32">
        <v>756</v>
      </c>
      <c r="B772" s="44" t="s">
        <v>1922</v>
      </c>
      <c r="C772" s="46">
        <v>74001804</v>
      </c>
      <c r="D772" s="45" t="s">
        <v>2425</v>
      </c>
      <c r="E772" s="32" t="s">
        <v>474</v>
      </c>
      <c r="F772" s="32" t="s">
        <v>475</v>
      </c>
      <c r="G772" s="32" t="s">
        <v>20</v>
      </c>
      <c r="H772" s="34">
        <v>8.23</v>
      </c>
      <c r="I772" s="35">
        <v>40</v>
      </c>
      <c r="J772" s="22"/>
      <c r="K772" s="113"/>
      <c r="L772" s="22"/>
      <c r="M772" s="22"/>
      <c r="N772" s="118">
        <f>K772*I772</f>
        <v>0</v>
      </c>
      <c r="O772" s="87"/>
    </row>
    <row r="773" spans="1:15" hidden="1" x14ac:dyDescent="0.2">
      <c r="A773" s="36">
        <v>757</v>
      </c>
      <c r="B773" s="37"/>
      <c r="C773" s="79"/>
      <c r="D773" s="41"/>
      <c r="E773" s="36" t="s">
        <v>941</v>
      </c>
      <c r="F773" s="36" t="s">
        <v>942</v>
      </c>
      <c r="G773" s="36" t="s">
        <v>0</v>
      </c>
      <c r="H773" s="34">
        <v>2.74</v>
      </c>
      <c r="I773" s="39">
        <v>10</v>
      </c>
      <c r="J773" s="22"/>
      <c r="K773" s="22"/>
      <c r="L773" s="22"/>
      <c r="M773" s="22"/>
      <c r="N773" s="23"/>
      <c r="O773" s="73"/>
    </row>
    <row r="774" spans="1:15" hidden="1" x14ac:dyDescent="0.2">
      <c r="A774" s="55">
        <v>758</v>
      </c>
      <c r="B774" s="37"/>
      <c r="C774" s="79"/>
      <c r="D774" s="41"/>
      <c r="E774" s="36" t="s">
        <v>736</v>
      </c>
      <c r="F774" s="36" t="s">
        <v>737</v>
      </c>
      <c r="G774" s="36" t="s">
        <v>231</v>
      </c>
      <c r="H774" s="34">
        <v>11.72</v>
      </c>
      <c r="I774" s="39">
        <v>10</v>
      </c>
      <c r="J774" s="22"/>
      <c r="K774" s="22"/>
      <c r="L774" s="22"/>
      <c r="M774" s="22"/>
      <c r="N774" s="23"/>
      <c r="O774" s="73"/>
    </row>
    <row r="775" spans="1:15" hidden="1" x14ac:dyDescent="0.2">
      <c r="A775" s="36">
        <v>759</v>
      </c>
      <c r="B775" s="37"/>
      <c r="C775" s="79"/>
      <c r="D775" s="41"/>
      <c r="E775" s="36" t="s">
        <v>609</v>
      </c>
      <c r="F775" s="36" t="s">
        <v>610</v>
      </c>
      <c r="G775" s="36" t="s">
        <v>231</v>
      </c>
      <c r="H775" s="34">
        <v>12.11</v>
      </c>
      <c r="I775" s="39">
        <v>15</v>
      </c>
      <c r="J775" s="22"/>
      <c r="K775" s="22"/>
      <c r="L775" s="22"/>
      <c r="M775" s="22"/>
      <c r="N775" s="23"/>
      <c r="O775" s="73"/>
    </row>
    <row r="776" spans="1:15" x14ac:dyDescent="0.2">
      <c r="A776" s="32">
        <v>760</v>
      </c>
      <c r="B776" s="44" t="s">
        <v>1922</v>
      </c>
      <c r="C776" s="46">
        <v>195790</v>
      </c>
      <c r="D776" s="45" t="s">
        <v>2426</v>
      </c>
      <c r="E776" s="32" t="s">
        <v>1757</v>
      </c>
      <c r="F776" s="32" t="s">
        <v>1758</v>
      </c>
      <c r="G776" s="32" t="s">
        <v>231</v>
      </c>
      <c r="H776" s="34">
        <v>16.53</v>
      </c>
      <c r="I776" s="35">
        <v>10</v>
      </c>
      <c r="J776" s="22"/>
      <c r="K776" s="113"/>
      <c r="L776" s="22"/>
      <c r="M776" s="22"/>
      <c r="N776" s="118">
        <f>K776*I776</f>
        <v>0</v>
      </c>
      <c r="O776" s="87"/>
    </row>
    <row r="777" spans="1:15" hidden="1" x14ac:dyDescent="0.2">
      <c r="A777" s="36">
        <v>761</v>
      </c>
      <c r="B777" s="37"/>
      <c r="C777" s="79"/>
      <c r="D777" s="41"/>
      <c r="E777" s="36" t="s">
        <v>886</v>
      </c>
      <c r="F777" s="36" t="s">
        <v>887</v>
      </c>
      <c r="G777" s="36" t="s">
        <v>231</v>
      </c>
      <c r="H777" s="34">
        <v>13.62</v>
      </c>
      <c r="I777" s="39">
        <v>2</v>
      </c>
      <c r="J777" s="22"/>
      <c r="K777" s="22"/>
      <c r="L777" s="22"/>
      <c r="M777" s="22"/>
      <c r="N777" s="23"/>
      <c r="O777" s="73"/>
    </row>
    <row r="778" spans="1:15" x14ac:dyDescent="0.2">
      <c r="A778" s="32">
        <v>762</v>
      </c>
      <c r="B778" s="44" t="s">
        <v>1922</v>
      </c>
      <c r="C778" s="46">
        <v>204093</v>
      </c>
      <c r="D778" s="45" t="s">
        <v>2427</v>
      </c>
      <c r="E778" s="32" t="s">
        <v>908</v>
      </c>
      <c r="F778" s="32" t="s">
        <v>909</v>
      </c>
      <c r="G778" s="32" t="s">
        <v>231</v>
      </c>
      <c r="H778" s="34">
        <v>8.59</v>
      </c>
      <c r="I778" s="35">
        <v>25</v>
      </c>
      <c r="J778" s="22"/>
      <c r="K778" s="113"/>
      <c r="L778" s="22"/>
      <c r="M778" s="22"/>
      <c r="N778" s="118">
        <f t="shared" ref="N778:N779" si="56">K778*I778</f>
        <v>0</v>
      </c>
      <c r="O778" s="87"/>
    </row>
    <row r="779" spans="1:15" x14ac:dyDescent="0.2">
      <c r="A779" s="32">
        <v>763</v>
      </c>
      <c r="B779" s="44" t="s">
        <v>1922</v>
      </c>
      <c r="C779" s="46">
        <v>41660</v>
      </c>
      <c r="D779" s="45" t="s">
        <v>2428</v>
      </c>
      <c r="E779" s="32" t="s">
        <v>782</v>
      </c>
      <c r="F779" s="32" t="s">
        <v>783</v>
      </c>
      <c r="G779" s="32" t="s">
        <v>20</v>
      </c>
      <c r="H779" s="34">
        <v>6.76</v>
      </c>
      <c r="I779" s="35">
        <v>10</v>
      </c>
      <c r="J779" s="22"/>
      <c r="K779" s="113"/>
      <c r="L779" s="22"/>
      <c r="M779" s="22"/>
      <c r="N779" s="118">
        <f t="shared" si="56"/>
        <v>0</v>
      </c>
      <c r="O779" s="87"/>
    </row>
    <row r="780" spans="1:15" hidden="1" x14ac:dyDescent="0.2">
      <c r="A780" s="55">
        <v>764</v>
      </c>
      <c r="B780" s="37"/>
      <c r="C780" s="38"/>
      <c r="D780" s="36"/>
      <c r="E780" s="36" t="s">
        <v>1837</v>
      </c>
      <c r="F780" s="36" t="s">
        <v>1838</v>
      </c>
      <c r="G780" s="36" t="s">
        <v>3</v>
      </c>
      <c r="H780" s="34">
        <v>2.4900000000000002</v>
      </c>
      <c r="I780" s="39">
        <v>10</v>
      </c>
      <c r="J780" s="22"/>
      <c r="K780" s="22"/>
      <c r="L780" s="22"/>
      <c r="M780" s="22"/>
      <c r="N780" s="23"/>
      <c r="O780" s="73"/>
    </row>
    <row r="781" spans="1:15" hidden="1" x14ac:dyDescent="0.2">
      <c r="A781" s="36">
        <v>765</v>
      </c>
      <c r="B781" s="37"/>
      <c r="C781" s="38"/>
      <c r="D781" s="36"/>
      <c r="E781" s="36" t="s">
        <v>1039</v>
      </c>
      <c r="F781" s="36" t="s">
        <v>1040</v>
      </c>
      <c r="G781" s="36" t="s">
        <v>231</v>
      </c>
      <c r="H781" s="34">
        <v>0</v>
      </c>
      <c r="I781" s="39">
        <v>5</v>
      </c>
      <c r="J781" s="22"/>
      <c r="K781" s="22"/>
      <c r="L781" s="22"/>
      <c r="M781" s="22"/>
      <c r="N781" s="23"/>
      <c r="O781" s="73"/>
    </row>
    <row r="782" spans="1:15" hidden="1" x14ac:dyDescent="0.2">
      <c r="A782" s="55">
        <v>766</v>
      </c>
      <c r="B782" s="37"/>
      <c r="C782" s="38"/>
      <c r="D782" s="41" t="s">
        <v>2623</v>
      </c>
      <c r="E782" s="36" t="s">
        <v>731</v>
      </c>
      <c r="F782" s="41" t="s">
        <v>2622</v>
      </c>
      <c r="G782" s="36" t="s">
        <v>3</v>
      </c>
      <c r="H782" s="34">
        <v>19.059999999999999</v>
      </c>
      <c r="I782" s="39">
        <v>5</v>
      </c>
      <c r="J782" s="22"/>
      <c r="K782" s="22"/>
      <c r="L782" s="22"/>
      <c r="M782" s="22"/>
      <c r="N782" s="23"/>
      <c r="O782" s="73"/>
    </row>
    <row r="783" spans="1:15" hidden="1" x14ac:dyDescent="0.2">
      <c r="A783" s="36">
        <v>767</v>
      </c>
      <c r="B783" s="37"/>
      <c r="C783" s="79">
        <v>209535</v>
      </c>
      <c r="D783" s="41" t="s">
        <v>2624</v>
      </c>
      <c r="E783" s="36" t="s">
        <v>1226</v>
      </c>
      <c r="F783" s="36" t="s">
        <v>1227</v>
      </c>
      <c r="G783" s="36" t="s">
        <v>10</v>
      </c>
      <c r="H783" s="34">
        <v>7.5</v>
      </c>
      <c r="I783" s="39">
        <v>10</v>
      </c>
      <c r="J783" s="22"/>
      <c r="K783" s="22"/>
      <c r="L783" s="22"/>
      <c r="M783" s="22"/>
      <c r="N783" s="23"/>
      <c r="O783" s="73"/>
    </row>
    <row r="784" spans="1:15" hidden="1" x14ac:dyDescent="0.2">
      <c r="A784" s="55">
        <v>768</v>
      </c>
      <c r="B784" s="37"/>
      <c r="C784" s="79">
        <v>2050</v>
      </c>
      <c r="D784" s="41" t="s">
        <v>1221</v>
      </c>
      <c r="E784" s="36" t="s">
        <v>1220</v>
      </c>
      <c r="F784" s="36" t="s">
        <v>1221</v>
      </c>
      <c r="G784" s="36" t="s">
        <v>20</v>
      </c>
      <c r="H784" s="34">
        <v>7.22</v>
      </c>
      <c r="I784" s="39">
        <v>10</v>
      </c>
      <c r="J784" s="22"/>
      <c r="K784" s="22"/>
      <c r="L784" s="22"/>
      <c r="M784" s="22"/>
      <c r="N784" s="23"/>
      <c r="O784" s="73"/>
    </row>
    <row r="785" spans="1:15" ht="33.75" customHeight="1" x14ac:dyDescent="0.2">
      <c r="A785" s="30"/>
      <c r="B785" s="31" t="s">
        <v>2642</v>
      </c>
      <c r="C785" s="128" t="s">
        <v>2769</v>
      </c>
      <c r="D785" s="128"/>
      <c r="E785" s="128"/>
      <c r="F785" s="128"/>
      <c r="G785" s="128"/>
      <c r="H785" s="129"/>
      <c r="I785" s="128"/>
      <c r="J785" s="19"/>
      <c r="K785" s="116"/>
      <c r="L785" s="19"/>
      <c r="M785" s="106"/>
      <c r="N785" s="118"/>
      <c r="O785" s="87"/>
    </row>
    <row r="786" spans="1:15" x14ac:dyDescent="0.2">
      <c r="A786" s="32">
        <v>769</v>
      </c>
      <c r="B786" s="44" t="s">
        <v>1922</v>
      </c>
      <c r="C786" s="46">
        <v>336798</v>
      </c>
      <c r="D786" s="45" t="s">
        <v>2429</v>
      </c>
      <c r="E786" s="32" t="s">
        <v>1514</v>
      </c>
      <c r="F786" s="32" t="s">
        <v>2648</v>
      </c>
      <c r="G786" s="32" t="s">
        <v>0</v>
      </c>
      <c r="H786" s="34">
        <v>1.06</v>
      </c>
      <c r="I786" s="35">
        <v>4000</v>
      </c>
      <c r="J786" s="22"/>
      <c r="K786" s="113"/>
      <c r="L786" s="22"/>
      <c r="M786" s="22"/>
      <c r="N786" s="118">
        <f t="shared" ref="N786:N791" si="57">K786*I786</f>
        <v>0</v>
      </c>
      <c r="O786" s="87"/>
    </row>
    <row r="787" spans="1:15" x14ac:dyDescent="0.2">
      <c r="A787" s="32">
        <v>770</v>
      </c>
      <c r="B787" s="44" t="s">
        <v>1922</v>
      </c>
      <c r="C787" s="46">
        <v>336590</v>
      </c>
      <c r="D787" s="45" t="s">
        <v>2430</v>
      </c>
      <c r="E787" s="32" t="s">
        <v>1436</v>
      </c>
      <c r="F787" s="32" t="s">
        <v>2649</v>
      </c>
      <c r="G787" s="32" t="s">
        <v>0</v>
      </c>
      <c r="H787" s="34">
        <v>1.1100000000000001</v>
      </c>
      <c r="I787" s="35">
        <v>6000</v>
      </c>
      <c r="J787" s="22"/>
      <c r="K787" s="113"/>
      <c r="L787" s="22"/>
      <c r="M787" s="22"/>
      <c r="N787" s="118">
        <f t="shared" si="57"/>
        <v>0</v>
      </c>
      <c r="O787" s="87"/>
    </row>
    <row r="788" spans="1:15" x14ac:dyDescent="0.2">
      <c r="A788" s="32">
        <v>771</v>
      </c>
      <c r="B788" s="44" t="s">
        <v>1922</v>
      </c>
      <c r="C788" s="46" t="s">
        <v>2432</v>
      </c>
      <c r="D788" s="45" t="s">
        <v>2431</v>
      </c>
      <c r="E788" s="32" t="s">
        <v>72</v>
      </c>
      <c r="F788" s="32" t="s">
        <v>73</v>
      </c>
      <c r="G788" s="32" t="s">
        <v>3</v>
      </c>
      <c r="H788" s="34">
        <v>12.38</v>
      </c>
      <c r="I788" s="35">
        <v>1600</v>
      </c>
      <c r="J788" s="22"/>
      <c r="K788" s="113"/>
      <c r="L788" s="22"/>
      <c r="M788" s="22"/>
      <c r="N788" s="118">
        <f t="shared" si="57"/>
        <v>0</v>
      </c>
      <c r="O788" s="87"/>
    </row>
    <row r="789" spans="1:15" x14ac:dyDescent="0.2">
      <c r="A789" s="32">
        <v>772</v>
      </c>
      <c r="B789" s="44" t="s">
        <v>1922</v>
      </c>
      <c r="C789" s="46" t="s">
        <v>2434</v>
      </c>
      <c r="D789" s="45" t="s">
        <v>2433</v>
      </c>
      <c r="E789" s="32" t="s">
        <v>97</v>
      </c>
      <c r="F789" s="32" t="s">
        <v>98</v>
      </c>
      <c r="G789" s="32" t="s">
        <v>3</v>
      </c>
      <c r="H789" s="34">
        <v>17.72</v>
      </c>
      <c r="I789" s="35">
        <v>130</v>
      </c>
      <c r="J789" s="22"/>
      <c r="K789" s="113"/>
      <c r="L789" s="22"/>
      <c r="M789" s="22"/>
      <c r="N789" s="118">
        <f t="shared" si="57"/>
        <v>0</v>
      </c>
      <c r="O789" s="87"/>
    </row>
    <row r="790" spans="1:15" x14ac:dyDescent="0.2">
      <c r="A790" s="32">
        <v>773</v>
      </c>
      <c r="B790" s="44" t="s">
        <v>1922</v>
      </c>
      <c r="C790" s="46">
        <v>336637</v>
      </c>
      <c r="D790" s="45" t="s">
        <v>2435</v>
      </c>
      <c r="E790" s="32" t="s">
        <v>1452</v>
      </c>
      <c r="F790" s="32" t="s">
        <v>2650</v>
      </c>
      <c r="G790" s="32" t="s">
        <v>0</v>
      </c>
      <c r="H790" s="34">
        <v>1.05</v>
      </c>
      <c r="I790" s="35">
        <v>5700</v>
      </c>
      <c r="J790" s="22"/>
      <c r="K790" s="113"/>
      <c r="L790" s="22"/>
      <c r="M790" s="22"/>
      <c r="N790" s="118">
        <f t="shared" si="57"/>
        <v>0</v>
      </c>
      <c r="O790" s="87"/>
    </row>
    <row r="791" spans="1:15" x14ac:dyDescent="0.2">
      <c r="A791" s="32">
        <v>774</v>
      </c>
      <c r="B791" s="44" t="s">
        <v>1922</v>
      </c>
      <c r="C791" s="46">
        <v>336651</v>
      </c>
      <c r="D791" s="45" t="s">
        <v>2436</v>
      </c>
      <c r="E791" s="32" t="s">
        <v>1526</v>
      </c>
      <c r="F791" s="32" t="s">
        <v>2651</v>
      </c>
      <c r="G791" s="32" t="s">
        <v>0</v>
      </c>
      <c r="H791" s="34">
        <v>1.05</v>
      </c>
      <c r="I791" s="35">
        <v>3700</v>
      </c>
      <c r="J791" s="22"/>
      <c r="K791" s="113"/>
      <c r="L791" s="22"/>
      <c r="M791" s="22"/>
      <c r="N791" s="118">
        <f t="shared" si="57"/>
        <v>0</v>
      </c>
      <c r="O791" s="87"/>
    </row>
    <row r="792" spans="1:15" hidden="1" x14ac:dyDescent="0.2">
      <c r="A792" s="36">
        <v>775</v>
      </c>
      <c r="B792" s="37"/>
      <c r="C792" s="38"/>
      <c r="D792" s="36"/>
      <c r="E792" s="36" t="s">
        <v>1616</v>
      </c>
      <c r="F792" s="36" t="s">
        <v>1617</v>
      </c>
      <c r="G792" s="36" t="s">
        <v>3</v>
      </c>
      <c r="H792" s="34">
        <v>15.27</v>
      </c>
      <c r="I792" s="39">
        <v>100</v>
      </c>
      <c r="J792" s="22"/>
      <c r="K792" s="22"/>
      <c r="L792" s="22"/>
      <c r="M792" s="22"/>
      <c r="N792" s="23"/>
      <c r="O792" s="73"/>
    </row>
    <row r="793" spans="1:15" hidden="1" x14ac:dyDescent="0.2">
      <c r="A793" s="36">
        <v>776</v>
      </c>
      <c r="B793" s="37"/>
      <c r="C793" s="38"/>
      <c r="D793" s="36"/>
      <c r="E793" s="36" t="s">
        <v>481</v>
      </c>
      <c r="F793" s="36" t="s">
        <v>482</v>
      </c>
      <c r="G793" s="36" t="s">
        <v>3</v>
      </c>
      <c r="H793" s="34">
        <v>9.7200000000000006</v>
      </c>
      <c r="I793" s="39">
        <v>110</v>
      </c>
      <c r="J793" s="22"/>
      <c r="K793" s="22"/>
      <c r="L793" s="22"/>
      <c r="M793" s="22"/>
      <c r="N793" s="23"/>
      <c r="O793" s="73"/>
    </row>
    <row r="794" spans="1:15" hidden="1" x14ac:dyDescent="0.2">
      <c r="A794" s="36">
        <v>777</v>
      </c>
      <c r="B794" s="37"/>
      <c r="C794" s="79">
        <v>7402</v>
      </c>
      <c r="D794" s="41" t="s">
        <v>2625</v>
      </c>
      <c r="E794" s="36" t="s">
        <v>301</v>
      </c>
      <c r="F794" s="36" t="s">
        <v>302</v>
      </c>
      <c r="G794" s="36" t="s">
        <v>20</v>
      </c>
      <c r="H794" s="34">
        <v>8.9499999999999993</v>
      </c>
      <c r="I794" s="39">
        <v>220</v>
      </c>
      <c r="J794" s="22"/>
      <c r="K794" s="22"/>
      <c r="L794" s="22"/>
      <c r="M794" s="22"/>
      <c r="N794" s="23"/>
      <c r="O794" s="73"/>
    </row>
    <row r="795" spans="1:15" x14ac:dyDescent="0.2">
      <c r="A795" s="32">
        <v>778</v>
      </c>
      <c r="B795" s="44" t="s">
        <v>1922</v>
      </c>
      <c r="C795" s="46">
        <v>182098</v>
      </c>
      <c r="D795" s="45" t="s">
        <v>2437</v>
      </c>
      <c r="E795" s="32" t="s">
        <v>1543</v>
      </c>
      <c r="F795" s="32" t="s">
        <v>2652</v>
      </c>
      <c r="G795" s="32" t="s">
        <v>0</v>
      </c>
      <c r="H795" s="34">
        <v>1.33</v>
      </c>
      <c r="I795" s="35">
        <v>2500</v>
      </c>
      <c r="J795" s="22"/>
      <c r="K795" s="113"/>
      <c r="L795" s="22"/>
      <c r="M795" s="22"/>
      <c r="N795" s="118">
        <f t="shared" ref="N795:N796" si="58">K795*I795</f>
        <v>0</v>
      </c>
      <c r="O795" s="87"/>
    </row>
    <row r="796" spans="1:15" x14ac:dyDescent="0.2">
      <c r="A796" s="32">
        <v>779</v>
      </c>
      <c r="B796" s="44" t="s">
        <v>1922</v>
      </c>
      <c r="C796" s="46">
        <v>129086</v>
      </c>
      <c r="D796" s="45" t="s">
        <v>2438</v>
      </c>
      <c r="E796" s="32" t="s">
        <v>1667</v>
      </c>
      <c r="F796" s="32" t="s">
        <v>2653</v>
      </c>
      <c r="G796" s="32" t="s">
        <v>0</v>
      </c>
      <c r="H796" s="34">
        <v>1.33</v>
      </c>
      <c r="I796" s="35">
        <v>800</v>
      </c>
      <c r="J796" s="22"/>
      <c r="K796" s="113"/>
      <c r="L796" s="22"/>
      <c r="M796" s="22"/>
      <c r="N796" s="118">
        <f t="shared" si="58"/>
        <v>0</v>
      </c>
      <c r="O796" s="87"/>
    </row>
    <row r="797" spans="1:15" hidden="1" x14ac:dyDescent="0.2">
      <c r="A797" s="36">
        <v>780</v>
      </c>
      <c r="B797" s="37"/>
      <c r="C797" s="79"/>
      <c r="D797" s="41" t="s">
        <v>2626</v>
      </c>
      <c r="E797" s="36" t="s">
        <v>1522</v>
      </c>
      <c r="F797" s="36" t="s">
        <v>1523</v>
      </c>
      <c r="G797" s="36" t="s">
        <v>3</v>
      </c>
      <c r="H797" s="34">
        <v>9.17</v>
      </c>
      <c r="I797" s="39">
        <v>500</v>
      </c>
      <c r="J797" s="22"/>
      <c r="K797" s="22"/>
      <c r="L797" s="22"/>
      <c r="M797" s="22"/>
      <c r="N797" s="23"/>
      <c r="O797" s="73"/>
    </row>
    <row r="798" spans="1:15" hidden="1" x14ac:dyDescent="0.2">
      <c r="A798" s="36">
        <v>781</v>
      </c>
      <c r="B798" s="37"/>
      <c r="C798" s="79"/>
      <c r="D798" s="41" t="s">
        <v>2626</v>
      </c>
      <c r="E798" s="36" t="s">
        <v>1584</v>
      </c>
      <c r="F798" s="36" t="s">
        <v>1585</v>
      </c>
      <c r="G798" s="36" t="s">
        <v>3</v>
      </c>
      <c r="H798" s="34">
        <v>9.0500000000000007</v>
      </c>
      <c r="I798" s="39">
        <v>400</v>
      </c>
      <c r="J798" s="22"/>
      <c r="K798" s="22"/>
      <c r="L798" s="22"/>
      <c r="M798" s="22"/>
      <c r="N798" s="23"/>
      <c r="O798" s="73"/>
    </row>
    <row r="799" spans="1:15" hidden="1" x14ac:dyDescent="0.2">
      <c r="A799" s="36">
        <v>782</v>
      </c>
      <c r="B799" s="37"/>
      <c r="C799" s="79"/>
      <c r="D799" s="41" t="s">
        <v>2626</v>
      </c>
      <c r="E799" s="36" t="s">
        <v>1589</v>
      </c>
      <c r="F799" s="36" t="s">
        <v>1590</v>
      </c>
      <c r="G799" s="36" t="s">
        <v>3</v>
      </c>
      <c r="H799" s="34">
        <v>8.94</v>
      </c>
      <c r="I799" s="39">
        <v>400</v>
      </c>
      <c r="J799" s="22"/>
      <c r="K799" s="22"/>
      <c r="L799" s="22"/>
      <c r="M799" s="22"/>
      <c r="N799" s="23"/>
      <c r="O799" s="73"/>
    </row>
    <row r="800" spans="1:15" hidden="1" x14ac:dyDescent="0.2">
      <c r="A800" s="36">
        <v>783</v>
      </c>
      <c r="B800" s="37"/>
      <c r="C800" s="79"/>
      <c r="D800" s="41" t="s">
        <v>2626</v>
      </c>
      <c r="E800" s="36" t="s">
        <v>1503</v>
      </c>
      <c r="F800" s="36" t="s">
        <v>1504</v>
      </c>
      <c r="G800" s="36" t="s">
        <v>3</v>
      </c>
      <c r="H800" s="34">
        <v>9.82</v>
      </c>
      <c r="I800" s="39">
        <v>500</v>
      </c>
      <c r="J800" s="22"/>
      <c r="K800" s="22"/>
      <c r="L800" s="22"/>
      <c r="M800" s="22"/>
      <c r="N800" s="23"/>
      <c r="O800" s="73"/>
    </row>
    <row r="801" spans="1:15" hidden="1" x14ac:dyDescent="0.2">
      <c r="A801" s="36">
        <v>784</v>
      </c>
      <c r="B801" s="37"/>
      <c r="C801" s="79"/>
      <c r="D801" s="41" t="s">
        <v>2626</v>
      </c>
      <c r="E801" s="36" t="s">
        <v>1595</v>
      </c>
      <c r="F801" s="36" t="s">
        <v>1596</v>
      </c>
      <c r="G801" s="36" t="s">
        <v>3</v>
      </c>
      <c r="H801" s="34">
        <v>8.59</v>
      </c>
      <c r="I801" s="39">
        <v>400</v>
      </c>
      <c r="J801" s="22"/>
      <c r="K801" s="22"/>
      <c r="L801" s="22"/>
      <c r="M801" s="22"/>
      <c r="N801" s="23"/>
      <c r="O801" s="73"/>
    </row>
    <row r="802" spans="1:15" x14ac:dyDescent="0.2">
      <c r="A802" s="32">
        <v>785</v>
      </c>
      <c r="B802" s="12" t="s">
        <v>1922</v>
      </c>
      <c r="C802" s="46" t="s">
        <v>2440</v>
      </c>
      <c r="D802" s="45" t="s">
        <v>2439</v>
      </c>
      <c r="E802" s="32" t="s">
        <v>195</v>
      </c>
      <c r="F802" s="32" t="s">
        <v>196</v>
      </c>
      <c r="G802" s="32" t="s">
        <v>3</v>
      </c>
      <c r="H802" s="34">
        <v>20.22</v>
      </c>
      <c r="I802" s="35">
        <v>2000</v>
      </c>
      <c r="J802" s="22"/>
      <c r="K802" s="113"/>
      <c r="L802" s="22"/>
      <c r="M802" s="22"/>
      <c r="N802" s="118">
        <f t="shared" ref="N802:N806" si="59">K802*I802</f>
        <v>0</v>
      </c>
      <c r="O802" s="87"/>
    </row>
    <row r="803" spans="1:15" x14ac:dyDescent="0.2">
      <c r="A803" s="32">
        <v>786</v>
      </c>
      <c r="B803" s="12" t="s">
        <v>1922</v>
      </c>
      <c r="C803" s="46" t="s">
        <v>2442</v>
      </c>
      <c r="D803" s="45" t="s">
        <v>2441</v>
      </c>
      <c r="E803" s="32" t="s">
        <v>1343</v>
      </c>
      <c r="F803" s="32" t="s">
        <v>1344</v>
      </c>
      <c r="G803" s="32" t="s">
        <v>3</v>
      </c>
      <c r="H803" s="34">
        <v>11.07</v>
      </c>
      <c r="I803" s="35">
        <v>3300</v>
      </c>
      <c r="J803" s="22"/>
      <c r="K803" s="113"/>
      <c r="L803" s="22"/>
      <c r="M803" s="22"/>
      <c r="N803" s="118">
        <f t="shared" si="59"/>
        <v>0</v>
      </c>
      <c r="O803" s="87"/>
    </row>
    <row r="804" spans="1:15" ht="33.75" customHeight="1" x14ac:dyDescent="0.2">
      <c r="A804" s="30"/>
      <c r="B804" s="31" t="s">
        <v>2642</v>
      </c>
      <c r="C804" s="128" t="s">
        <v>1974</v>
      </c>
      <c r="D804" s="128"/>
      <c r="E804" s="128"/>
      <c r="F804" s="128"/>
      <c r="G804" s="128"/>
      <c r="H804" s="129"/>
      <c r="I804" s="128"/>
      <c r="J804" s="19"/>
      <c r="K804" s="116"/>
      <c r="L804" s="19"/>
      <c r="M804" s="106"/>
      <c r="N804" s="118"/>
      <c r="O804" s="87"/>
    </row>
    <row r="805" spans="1:15" x14ac:dyDescent="0.2">
      <c r="A805" s="32">
        <v>787</v>
      </c>
      <c r="B805" s="12" t="s">
        <v>1922</v>
      </c>
      <c r="C805" s="46" t="s">
        <v>2444</v>
      </c>
      <c r="D805" s="45" t="s">
        <v>2443</v>
      </c>
      <c r="E805" s="32" t="s">
        <v>1715</v>
      </c>
      <c r="F805" s="32" t="s">
        <v>1716</v>
      </c>
      <c r="G805" s="32" t="s">
        <v>3</v>
      </c>
      <c r="H805" s="34">
        <v>8.81</v>
      </c>
      <c r="I805" s="35">
        <v>60</v>
      </c>
      <c r="J805" s="22"/>
      <c r="K805" s="113"/>
      <c r="L805" s="22"/>
      <c r="M805" s="22"/>
      <c r="N805" s="118">
        <f t="shared" si="59"/>
        <v>0</v>
      </c>
      <c r="O805" s="87"/>
    </row>
    <row r="806" spans="1:15" x14ac:dyDescent="0.2">
      <c r="A806" s="32">
        <v>788</v>
      </c>
      <c r="B806" s="12" t="s">
        <v>1922</v>
      </c>
      <c r="C806" s="46" t="s">
        <v>2446</v>
      </c>
      <c r="D806" s="45" t="s">
        <v>2445</v>
      </c>
      <c r="E806" s="32" t="s">
        <v>1644</v>
      </c>
      <c r="F806" s="32" t="s">
        <v>1645</v>
      </c>
      <c r="G806" s="32" t="s">
        <v>3</v>
      </c>
      <c r="H806" s="34">
        <v>6.36</v>
      </c>
      <c r="I806" s="35">
        <v>210</v>
      </c>
      <c r="J806" s="22"/>
      <c r="K806" s="113"/>
      <c r="L806" s="22"/>
      <c r="M806" s="22"/>
      <c r="N806" s="118">
        <f t="shared" si="59"/>
        <v>0</v>
      </c>
      <c r="O806" s="87"/>
    </row>
    <row r="807" spans="1:15" hidden="1" x14ac:dyDescent="0.2">
      <c r="A807" s="36">
        <v>789</v>
      </c>
      <c r="B807" s="37"/>
      <c r="C807" s="79"/>
      <c r="D807" s="41"/>
      <c r="E807" s="36" t="s">
        <v>1266</v>
      </c>
      <c r="F807" s="36" t="s">
        <v>1267</v>
      </c>
      <c r="G807" s="36" t="s">
        <v>3</v>
      </c>
      <c r="H807" s="34">
        <v>3.17</v>
      </c>
      <c r="I807" s="39">
        <v>70</v>
      </c>
      <c r="J807" s="22"/>
      <c r="K807" s="22"/>
      <c r="L807" s="22"/>
      <c r="M807" s="22"/>
      <c r="N807" s="23"/>
      <c r="O807" s="73"/>
    </row>
    <row r="808" spans="1:15" hidden="1" x14ac:dyDescent="0.2">
      <c r="A808" s="36">
        <v>790</v>
      </c>
      <c r="B808" s="37"/>
      <c r="C808" s="79"/>
      <c r="D808" s="41"/>
      <c r="E808" s="36" t="s">
        <v>217</v>
      </c>
      <c r="F808" s="36" t="s">
        <v>218</v>
      </c>
      <c r="G808" s="36" t="s">
        <v>3</v>
      </c>
      <c r="H808" s="34">
        <v>6.03</v>
      </c>
      <c r="I808" s="39">
        <v>280</v>
      </c>
      <c r="J808" s="22"/>
      <c r="K808" s="22"/>
      <c r="L808" s="22"/>
      <c r="M808" s="22"/>
      <c r="N808" s="23"/>
      <c r="O808" s="73"/>
    </row>
    <row r="809" spans="1:15" x14ac:dyDescent="0.2">
      <c r="A809" s="32">
        <v>791</v>
      </c>
      <c r="B809" s="44" t="s">
        <v>1922</v>
      </c>
      <c r="C809" s="46" t="s">
        <v>2628</v>
      </c>
      <c r="D809" s="45" t="s">
        <v>2627</v>
      </c>
      <c r="E809" s="32" t="s">
        <v>1202</v>
      </c>
      <c r="F809" s="32" t="s">
        <v>1203</v>
      </c>
      <c r="G809" s="32" t="s">
        <v>3</v>
      </c>
      <c r="H809" s="34">
        <v>27.09</v>
      </c>
      <c r="I809" s="35">
        <v>5</v>
      </c>
      <c r="J809" s="22"/>
      <c r="K809" s="113"/>
      <c r="L809" s="22"/>
      <c r="M809" s="22"/>
      <c r="N809" s="118">
        <f t="shared" ref="N809:N810" si="60">K809*I809</f>
        <v>0</v>
      </c>
      <c r="O809" s="87"/>
    </row>
    <row r="810" spans="1:15" x14ac:dyDescent="0.2">
      <c r="A810" s="32">
        <v>792</v>
      </c>
      <c r="B810" s="12" t="s">
        <v>1922</v>
      </c>
      <c r="C810" s="46">
        <v>28510</v>
      </c>
      <c r="D810" s="45" t="s">
        <v>2447</v>
      </c>
      <c r="E810" s="32">
        <v>601453</v>
      </c>
      <c r="F810" s="32" t="s">
        <v>1817</v>
      </c>
      <c r="G810" s="32" t="s">
        <v>0</v>
      </c>
      <c r="H810" s="34">
        <v>0.43</v>
      </c>
      <c r="I810" s="35">
        <v>1000</v>
      </c>
      <c r="J810" s="22"/>
      <c r="K810" s="113"/>
      <c r="L810" s="22"/>
      <c r="M810" s="22"/>
      <c r="N810" s="118">
        <f t="shared" si="60"/>
        <v>0</v>
      </c>
      <c r="O810" s="87"/>
    </row>
    <row r="811" spans="1:15" hidden="1" x14ac:dyDescent="0.2">
      <c r="A811" s="36">
        <v>793</v>
      </c>
      <c r="B811" s="37"/>
      <c r="C811" s="79"/>
      <c r="D811" s="41"/>
      <c r="E811" s="36" t="s">
        <v>1106</v>
      </c>
      <c r="F811" s="36" t="s">
        <v>1107</v>
      </c>
      <c r="G811" s="36" t="s">
        <v>3</v>
      </c>
      <c r="H811" s="34">
        <v>6.74</v>
      </c>
      <c r="I811" s="39">
        <v>100</v>
      </c>
      <c r="J811" s="22"/>
      <c r="K811" s="22"/>
      <c r="L811" s="22"/>
      <c r="M811" s="22"/>
      <c r="N811" s="23"/>
      <c r="O811" s="73"/>
    </row>
    <row r="812" spans="1:15" hidden="1" x14ac:dyDescent="0.2">
      <c r="A812" s="36">
        <v>794</v>
      </c>
      <c r="B812" s="37"/>
      <c r="C812" s="38"/>
      <c r="D812" s="36"/>
      <c r="E812" s="36" t="s">
        <v>236</v>
      </c>
      <c r="F812" s="36" t="s">
        <v>237</v>
      </c>
      <c r="G812" s="36" t="s">
        <v>3</v>
      </c>
      <c r="H812" s="34">
        <v>2.5499999999999998</v>
      </c>
      <c r="I812" s="39">
        <v>370</v>
      </c>
      <c r="J812" s="22"/>
      <c r="K812" s="22"/>
      <c r="L812" s="22"/>
      <c r="M812" s="22"/>
      <c r="N812" s="23"/>
      <c r="O812" s="73"/>
    </row>
    <row r="813" spans="1:15" hidden="1" x14ac:dyDescent="0.2">
      <c r="A813" s="36">
        <v>795</v>
      </c>
      <c r="B813" s="37"/>
      <c r="C813" s="38"/>
      <c r="D813" s="36"/>
      <c r="E813" s="36" t="s">
        <v>261</v>
      </c>
      <c r="F813" s="36" t="s">
        <v>262</v>
      </c>
      <c r="G813" s="36" t="s">
        <v>3</v>
      </c>
      <c r="H813" s="34">
        <v>2.41</v>
      </c>
      <c r="I813" s="39">
        <v>12500</v>
      </c>
      <c r="J813" s="22"/>
      <c r="K813" s="22"/>
      <c r="L813" s="22"/>
      <c r="M813" s="22"/>
      <c r="N813" s="23"/>
      <c r="O813" s="73"/>
    </row>
    <row r="814" spans="1:15" hidden="1" x14ac:dyDescent="0.2">
      <c r="A814" s="36">
        <v>796</v>
      </c>
      <c r="B814" s="37"/>
      <c r="C814" s="38"/>
      <c r="D814" s="36"/>
      <c r="E814" s="36" t="s">
        <v>1494</v>
      </c>
      <c r="F814" s="36" t="s">
        <v>1495</v>
      </c>
      <c r="G814" s="36" t="s">
        <v>0</v>
      </c>
      <c r="H814" s="34">
        <v>0.28000000000000003</v>
      </c>
      <c r="I814" s="39">
        <v>17200</v>
      </c>
      <c r="J814" s="22"/>
      <c r="K814" s="22"/>
      <c r="L814" s="22"/>
      <c r="M814" s="22"/>
      <c r="N814" s="23"/>
      <c r="O814" s="73"/>
    </row>
    <row r="815" spans="1:15" hidden="1" x14ac:dyDescent="0.2">
      <c r="A815" s="36">
        <v>797</v>
      </c>
      <c r="B815" s="37"/>
      <c r="C815" s="38"/>
      <c r="D815" s="36"/>
      <c r="E815" s="36" t="s">
        <v>103</v>
      </c>
      <c r="F815" s="36" t="s">
        <v>104</v>
      </c>
      <c r="G815" s="36" t="s">
        <v>3</v>
      </c>
      <c r="H815" s="34">
        <v>2.54</v>
      </c>
      <c r="I815" s="39">
        <v>900</v>
      </c>
      <c r="J815" s="22"/>
      <c r="K815" s="22"/>
      <c r="L815" s="22"/>
      <c r="M815" s="22"/>
      <c r="N815" s="23"/>
      <c r="O815" s="73"/>
    </row>
    <row r="816" spans="1:15" hidden="1" x14ac:dyDescent="0.2">
      <c r="A816" s="36">
        <v>798</v>
      </c>
      <c r="B816" s="37"/>
      <c r="C816" s="38"/>
      <c r="D816" s="36"/>
      <c r="E816" s="36" t="s">
        <v>166</v>
      </c>
      <c r="F816" s="36" t="s">
        <v>167</v>
      </c>
      <c r="G816" s="36" t="s">
        <v>3</v>
      </c>
      <c r="H816" s="34">
        <v>2.56</v>
      </c>
      <c r="I816" s="39">
        <v>670</v>
      </c>
      <c r="J816" s="22"/>
      <c r="K816" s="22"/>
      <c r="L816" s="22"/>
      <c r="M816" s="22"/>
      <c r="N816" s="23"/>
      <c r="O816" s="73"/>
    </row>
    <row r="817" spans="1:15" hidden="1" x14ac:dyDescent="0.2">
      <c r="A817" s="36">
        <v>799</v>
      </c>
      <c r="B817" s="37"/>
      <c r="C817" s="38"/>
      <c r="D817" s="36"/>
      <c r="E817" s="36" t="s">
        <v>183</v>
      </c>
      <c r="F817" s="36" t="s">
        <v>184</v>
      </c>
      <c r="G817" s="36" t="s">
        <v>3</v>
      </c>
      <c r="H817" s="34">
        <v>2.5499999999999998</v>
      </c>
      <c r="I817" s="39">
        <v>510</v>
      </c>
      <c r="J817" s="22"/>
      <c r="K817" s="22"/>
      <c r="L817" s="22"/>
      <c r="M817" s="22"/>
      <c r="N817" s="23"/>
      <c r="O817" s="73"/>
    </row>
    <row r="818" spans="1:15" x14ac:dyDescent="0.2">
      <c r="A818" s="32">
        <v>800</v>
      </c>
      <c r="B818" s="12" t="s">
        <v>1922</v>
      </c>
      <c r="C818" s="46" t="s">
        <v>2449</v>
      </c>
      <c r="D818" s="45" t="s">
        <v>2448</v>
      </c>
      <c r="E818" s="32" t="s">
        <v>684</v>
      </c>
      <c r="F818" s="32" t="s">
        <v>2654</v>
      </c>
      <c r="G818" s="32" t="s">
        <v>0</v>
      </c>
      <c r="H818" s="34">
        <v>1.3</v>
      </c>
      <c r="I818" s="35">
        <v>100</v>
      </c>
      <c r="J818" s="22"/>
      <c r="K818" s="113"/>
      <c r="L818" s="22"/>
      <c r="M818" s="22"/>
      <c r="N818" s="118">
        <f>K818*I818</f>
        <v>0</v>
      </c>
      <c r="O818" s="87"/>
    </row>
    <row r="819" spans="1:15" hidden="1" x14ac:dyDescent="0.2">
      <c r="A819" s="36">
        <v>801</v>
      </c>
      <c r="B819" s="37"/>
      <c r="C819" s="79"/>
      <c r="D819" s="41"/>
      <c r="E819" s="36" t="s">
        <v>1198</v>
      </c>
      <c r="F819" s="36" t="s">
        <v>1199</v>
      </c>
      <c r="G819" s="36" t="s">
        <v>3</v>
      </c>
      <c r="H819" s="34">
        <v>7.81</v>
      </c>
      <c r="I819" s="39">
        <v>520</v>
      </c>
      <c r="J819" s="22"/>
      <c r="K819" s="22"/>
      <c r="L819" s="22"/>
      <c r="M819" s="22"/>
      <c r="N819" s="23"/>
      <c r="O819" s="73"/>
    </row>
    <row r="820" spans="1:15" x14ac:dyDescent="0.2">
      <c r="A820" s="32">
        <v>802</v>
      </c>
      <c r="B820" s="44" t="s">
        <v>1922</v>
      </c>
      <c r="C820" s="46">
        <v>2810</v>
      </c>
      <c r="D820" s="45" t="s">
        <v>2450</v>
      </c>
      <c r="E820" s="32" t="s">
        <v>1484</v>
      </c>
      <c r="F820" s="32" t="s">
        <v>1485</v>
      </c>
      <c r="G820" s="32" t="s">
        <v>0</v>
      </c>
      <c r="H820" s="34">
        <v>0.28000000000000003</v>
      </c>
      <c r="I820" s="35">
        <v>19300</v>
      </c>
      <c r="J820" s="22"/>
      <c r="K820" s="113"/>
      <c r="L820" s="22"/>
      <c r="M820" s="22"/>
      <c r="N820" s="118">
        <f t="shared" ref="N820:N824" si="61">K820*I820</f>
        <v>0</v>
      </c>
      <c r="O820" s="87"/>
    </row>
    <row r="821" spans="1:15" x14ac:dyDescent="0.2">
      <c r="A821" s="32">
        <v>803</v>
      </c>
      <c r="B821" s="44" t="s">
        <v>1922</v>
      </c>
      <c r="C821" s="46">
        <v>2811</v>
      </c>
      <c r="D821" s="45" t="s">
        <v>2451</v>
      </c>
      <c r="E821" s="32" t="s">
        <v>1486</v>
      </c>
      <c r="F821" s="32" t="s">
        <v>1487</v>
      </c>
      <c r="G821" s="32" t="s">
        <v>0</v>
      </c>
      <c r="H821" s="34">
        <v>0.28000000000000003</v>
      </c>
      <c r="I821" s="35">
        <v>19100</v>
      </c>
      <c r="J821" s="22"/>
      <c r="K821" s="113"/>
      <c r="L821" s="22"/>
      <c r="M821" s="22"/>
      <c r="N821" s="118">
        <f t="shared" si="61"/>
        <v>0</v>
      </c>
      <c r="O821" s="87"/>
    </row>
    <row r="822" spans="1:15" x14ac:dyDescent="0.2">
      <c r="A822" s="32">
        <v>804</v>
      </c>
      <c r="B822" s="44" t="s">
        <v>1922</v>
      </c>
      <c r="C822" s="46">
        <v>2812</v>
      </c>
      <c r="D822" s="45" t="s">
        <v>2452</v>
      </c>
      <c r="E822" s="32" t="s">
        <v>1511</v>
      </c>
      <c r="F822" s="32" t="s">
        <v>1512</v>
      </c>
      <c r="G822" s="32" t="s">
        <v>0</v>
      </c>
      <c r="H822" s="34">
        <v>0.28000000000000003</v>
      </c>
      <c r="I822" s="35">
        <v>15500</v>
      </c>
      <c r="J822" s="22"/>
      <c r="K822" s="113"/>
      <c r="L822" s="22"/>
      <c r="M822" s="22"/>
      <c r="N822" s="118">
        <f t="shared" si="61"/>
        <v>0</v>
      </c>
      <c r="O822" s="87"/>
    </row>
    <row r="823" spans="1:15" x14ac:dyDescent="0.2">
      <c r="A823" s="32">
        <v>805</v>
      </c>
      <c r="B823" s="44" t="s">
        <v>1922</v>
      </c>
      <c r="C823" s="46">
        <v>2814</v>
      </c>
      <c r="D823" s="45" t="s">
        <v>2453</v>
      </c>
      <c r="E823" s="32" t="s">
        <v>1460</v>
      </c>
      <c r="F823" s="32" t="s">
        <v>1461</v>
      </c>
      <c r="G823" s="32" t="s">
        <v>0</v>
      </c>
      <c r="H823" s="34">
        <v>0.28000000000000003</v>
      </c>
      <c r="I823" s="35">
        <v>21000</v>
      </c>
      <c r="J823" s="22"/>
      <c r="K823" s="113"/>
      <c r="L823" s="22"/>
      <c r="M823" s="22"/>
      <c r="N823" s="118">
        <f t="shared" si="61"/>
        <v>0</v>
      </c>
      <c r="O823" s="87"/>
    </row>
    <row r="824" spans="1:15" x14ac:dyDescent="0.2">
      <c r="A824" s="32">
        <v>806</v>
      </c>
      <c r="B824" s="44" t="s">
        <v>1922</v>
      </c>
      <c r="C824" s="46">
        <v>2813</v>
      </c>
      <c r="D824" s="45" t="s">
        <v>2454</v>
      </c>
      <c r="E824" s="32" t="s">
        <v>1430</v>
      </c>
      <c r="F824" s="32" t="s">
        <v>1431</v>
      </c>
      <c r="G824" s="32" t="s">
        <v>0</v>
      </c>
      <c r="H824" s="34">
        <v>0.28000000000000003</v>
      </c>
      <c r="I824" s="35">
        <v>25600</v>
      </c>
      <c r="J824" s="22"/>
      <c r="K824" s="113"/>
      <c r="L824" s="22"/>
      <c r="M824" s="22"/>
      <c r="N824" s="118">
        <f t="shared" si="61"/>
        <v>0</v>
      </c>
      <c r="O824" s="87"/>
    </row>
    <row r="825" spans="1:15" hidden="1" x14ac:dyDescent="0.2">
      <c r="A825" s="36">
        <v>807</v>
      </c>
      <c r="B825" s="37"/>
      <c r="C825" s="38"/>
      <c r="D825" s="42"/>
      <c r="E825" s="36" t="s">
        <v>550</v>
      </c>
      <c r="F825" s="36" t="s">
        <v>551</v>
      </c>
      <c r="G825" s="36" t="s">
        <v>10</v>
      </c>
      <c r="H825" s="34">
        <v>14.54</v>
      </c>
      <c r="I825" s="39">
        <v>15</v>
      </c>
      <c r="J825" s="22"/>
      <c r="K825" s="22"/>
      <c r="L825" s="22"/>
      <c r="M825" s="22"/>
      <c r="N825" s="23"/>
      <c r="O825" s="73"/>
    </row>
    <row r="826" spans="1:15" hidden="1" x14ac:dyDescent="0.2">
      <c r="A826" s="36">
        <v>808</v>
      </c>
      <c r="B826" s="37"/>
      <c r="C826" s="38"/>
      <c r="D826" s="36"/>
      <c r="E826" s="36" t="s">
        <v>986</v>
      </c>
      <c r="F826" s="36" t="s">
        <v>987</v>
      </c>
      <c r="G826" s="36" t="s">
        <v>10</v>
      </c>
      <c r="H826" s="34">
        <v>0</v>
      </c>
      <c r="I826" s="39">
        <v>1</v>
      </c>
      <c r="J826" s="22"/>
      <c r="K826" s="22"/>
      <c r="L826" s="22"/>
      <c r="M826" s="22"/>
      <c r="N826" s="23"/>
      <c r="O826" s="73"/>
    </row>
    <row r="827" spans="1:15" hidden="1" x14ac:dyDescent="0.2">
      <c r="A827" s="36">
        <v>809</v>
      </c>
      <c r="B827" s="37"/>
      <c r="C827" s="38"/>
      <c r="D827" s="36"/>
      <c r="E827" s="36" t="s">
        <v>804</v>
      </c>
      <c r="F827" s="36" t="s">
        <v>805</v>
      </c>
      <c r="G827" s="36" t="s">
        <v>10</v>
      </c>
      <c r="H827" s="34">
        <v>6.08</v>
      </c>
      <c r="I827" s="39">
        <v>10</v>
      </c>
      <c r="J827" s="22"/>
      <c r="K827" s="22"/>
      <c r="L827" s="22"/>
      <c r="M827" s="22"/>
      <c r="N827" s="23"/>
      <c r="O827" s="73"/>
    </row>
    <row r="828" spans="1:15" hidden="1" x14ac:dyDescent="0.2">
      <c r="A828" s="36">
        <v>810</v>
      </c>
      <c r="B828" s="37"/>
      <c r="C828" s="38"/>
      <c r="D828" s="36"/>
      <c r="E828" s="36" t="s">
        <v>330</v>
      </c>
      <c r="F828" s="36" t="s">
        <v>331</v>
      </c>
      <c r="G828" s="36" t="s">
        <v>231</v>
      </c>
      <c r="H828" s="34">
        <v>18</v>
      </c>
      <c r="I828" s="39">
        <v>30</v>
      </c>
      <c r="J828" s="22"/>
      <c r="K828" s="22"/>
      <c r="L828" s="22"/>
      <c r="M828" s="22"/>
      <c r="N828" s="23"/>
      <c r="O828" s="73"/>
    </row>
    <row r="829" spans="1:15" hidden="1" x14ac:dyDescent="0.2">
      <c r="A829" s="36">
        <v>811</v>
      </c>
      <c r="B829" s="37"/>
      <c r="C829" s="38"/>
      <c r="D829" s="36"/>
      <c r="E829" s="36" t="s">
        <v>544</v>
      </c>
      <c r="F829" s="36" t="s">
        <v>545</v>
      </c>
      <c r="G829" s="36" t="s">
        <v>231</v>
      </c>
      <c r="H829" s="34">
        <v>25.14</v>
      </c>
      <c r="I829" s="39">
        <v>10</v>
      </c>
      <c r="J829" s="22"/>
      <c r="K829" s="22"/>
      <c r="L829" s="22"/>
      <c r="M829" s="22"/>
      <c r="N829" s="23"/>
      <c r="O829" s="73"/>
    </row>
    <row r="830" spans="1:15" hidden="1" x14ac:dyDescent="0.2">
      <c r="A830" s="36">
        <v>812</v>
      </c>
      <c r="B830" s="37"/>
      <c r="C830" s="38"/>
      <c r="D830" s="36"/>
      <c r="E830" s="36" t="s">
        <v>60</v>
      </c>
      <c r="F830" s="36" t="s">
        <v>61</v>
      </c>
      <c r="G830" s="36" t="s">
        <v>3</v>
      </c>
      <c r="H830" s="34">
        <v>3.59</v>
      </c>
      <c r="I830" s="39">
        <v>920</v>
      </c>
      <c r="J830" s="22"/>
      <c r="K830" s="22"/>
      <c r="L830" s="22"/>
      <c r="M830" s="22"/>
      <c r="N830" s="23"/>
      <c r="O830" s="73"/>
    </row>
    <row r="831" spans="1:15" hidden="1" x14ac:dyDescent="0.2">
      <c r="A831" s="36">
        <v>813</v>
      </c>
      <c r="B831" s="37"/>
      <c r="C831" s="38"/>
      <c r="D831" s="36"/>
      <c r="E831" s="36" t="s">
        <v>969</v>
      </c>
      <c r="F831" s="36" t="s">
        <v>1923</v>
      </c>
      <c r="G831" s="36" t="s">
        <v>0</v>
      </c>
      <c r="H831" s="34">
        <v>0</v>
      </c>
      <c r="I831" s="39">
        <v>20000</v>
      </c>
      <c r="J831" s="22"/>
      <c r="K831" s="22"/>
      <c r="L831" s="22"/>
      <c r="M831" s="22"/>
      <c r="N831" s="23"/>
      <c r="O831" s="73"/>
    </row>
    <row r="832" spans="1:15" hidden="1" x14ac:dyDescent="0.2">
      <c r="A832" s="36">
        <v>814</v>
      </c>
      <c r="B832" s="37"/>
      <c r="C832" s="38"/>
      <c r="D832" s="36"/>
      <c r="E832" s="36" t="s">
        <v>1298</v>
      </c>
      <c r="F832" s="36" t="s">
        <v>1299</v>
      </c>
      <c r="G832" s="36" t="s">
        <v>3</v>
      </c>
      <c r="H832" s="34">
        <v>0</v>
      </c>
      <c r="I832" s="39">
        <v>1</v>
      </c>
      <c r="J832" s="22"/>
      <c r="K832" s="22"/>
      <c r="L832" s="22"/>
      <c r="M832" s="22"/>
      <c r="N832" s="23"/>
      <c r="O832" s="73"/>
    </row>
    <row r="833" spans="1:15" x14ac:dyDescent="0.2">
      <c r="A833" s="32">
        <v>815</v>
      </c>
      <c r="B833" s="44" t="s">
        <v>1922</v>
      </c>
      <c r="C833" s="46" t="s">
        <v>2456</v>
      </c>
      <c r="D833" s="45" t="s">
        <v>2455</v>
      </c>
      <c r="E833" s="32" t="s">
        <v>1090</v>
      </c>
      <c r="F833" s="32" t="s">
        <v>1091</v>
      </c>
      <c r="G833" s="32" t="s">
        <v>0</v>
      </c>
      <c r="H833" s="34">
        <v>2.4</v>
      </c>
      <c r="I833" s="35">
        <v>430</v>
      </c>
      <c r="J833" s="22"/>
      <c r="K833" s="113"/>
      <c r="L833" s="22"/>
      <c r="M833" s="22"/>
      <c r="N833" s="118">
        <f t="shared" ref="N833:N839" si="62">K833*I833</f>
        <v>0</v>
      </c>
      <c r="O833" s="87"/>
    </row>
    <row r="834" spans="1:15" x14ac:dyDescent="0.2">
      <c r="A834" s="32">
        <v>816</v>
      </c>
      <c r="B834" s="44" t="s">
        <v>1922</v>
      </c>
      <c r="C834" s="46">
        <v>278</v>
      </c>
      <c r="D834" s="45" t="s">
        <v>2457</v>
      </c>
      <c r="E834" s="32" t="s">
        <v>1177</v>
      </c>
      <c r="F834" s="32" t="s">
        <v>2655</v>
      </c>
      <c r="G834" s="32" t="s">
        <v>0</v>
      </c>
      <c r="H834" s="34">
        <v>3.33</v>
      </c>
      <c r="I834" s="35">
        <v>70</v>
      </c>
      <c r="J834" s="22"/>
      <c r="K834" s="113"/>
      <c r="L834" s="22"/>
      <c r="M834" s="22"/>
      <c r="N834" s="118">
        <f t="shared" si="62"/>
        <v>0</v>
      </c>
      <c r="O834" s="87"/>
    </row>
    <row r="835" spans="1:15" x14ac:dyDescent="0.2">
      <c r="A835" s="32">
        <v>817</v>
      </c>
      <c r="B835" s="12" t="s">
        <v>1922</v>
      </c>
      <c r="C835" s="46">
        <v>4710</v>
      </c>
      <c r="D835" s="45" t="s">
        <v>2458</v>
      </c>
      <c r="E835" s="32" t="s">
        <v>1765</v>
      </c>
      <c r="F835" s="32" t="s">
        <v>2656</v>
      </c>
      <c r="G835" s="32" t="s">
        <v>0</v>
      </c>
      <c r="H835" s="34">
        <v>1.86</v>
      </c>
      <c r="I835" s="35">
        <v>900</v>
      </c>
      <c r="J835" s="22"/>
      <c r="K835" s="113"/>
      <c r="L835" s="22"/>
      <c r="M835" s="22"/>
      <c r="N835" s="118">
        <f t="shared" si="62"/>
        <v>0</v>
      </c>
      <c r="O835" s="87"/>
    </row>
    <row r="836" spans="1:15" x14ac:dyDescent="0.2">
      <c r="A836" s="32">
        <v>818</v>
      </c>
      <c r="B836" s="12" t="s">
        <v>1922</v>
      </c>
      <c r="C836" s="46">
        <v>341</v>
      </c>
      <c r="D836" s="45" t="s">
        <v>2459</v>
      </c>
      <c r="E836" s="32" t="s">
        <v>1793</v>
      </c>
      <c r="F836" s="32" t="s">
        <v>2657</v>
      </c>
      <c r="G836" s="32" t="s">
        <v>0</v>
      </c>
      <c r="H836" s="34">
        <v>1.37</v>
      </c>
      <c r="I836" s="35">
        <v>900</v>
      </c>
      <c r="J836" s="22"/>
      <c r="K836" s="113"/>
      <c r="L836" s="22"/>
      <c r="M836" s="22"/>
      <c r="N836" s="118">
        <f t="shared" si="62"/>
        <v>0</v>
      </c>
      <c r="O836" s="87"/>
    </row>
    <row r="837" spans="1:15" ht="33.75" customHeight="1" x14ac:dyDescent="0.2">
      <c r="A837" s="30"/>
      <c r="B837" s="31" t="s">
        <v>2642</v>
      </c>
      <c r="C837" s="128" t="s">
        <v>1961</v>
      </c>
      <c r="D837" s="128"/>
      <c r="E837" s="128"/>
      <c r="F837" s="128"/>
      <c r="G837" s="128"/>
      <c r="H837" s="129"/>
      <c r="I837" s="128"/>
      <c r="J837" s="19"/>
      <c r="K837" s="116"/>
      <c r="L837" s="19"/>
      <c r="M837" s="106"/>
      <c r="N837" s="118"/>
      <c r="O837" s="87"/>
    </row>
    <row r="838" spans="1:15" x14ac:dyDescent="0.2">
      <c r="A838" s="32">
        <v>819</v>
      </c>
      <c r="B838" s="44" t="s">
        <v>1922</v>
      </c>
      <c r="C838" s="46">
        <v>8469800</v>
      </c>
      <c r="D838" s="45" t="s">
        <v>2460</v>
      </c>
      <c r="E838" s="32" t="s">
        <v>1130</v>
      </c>
      <c r="F838" s="32" t="s">
        <v>2658</v>
      </c>
      <c r="G838" s="32" t="s">
        <v>0</v>
      </c>
      <c r="H838" s="34">
        <v>0.45</v>
      </c>
      <c r="I838" s="35">
        <v>1100</v>
      </c>
      <c r="J838" s="22"/>
      <c r="K838" s="113"/>
      <c r="L838" s="22"/>
      <c r="M838" s="22"/>
      <c r="N838" s="118">
        <f t="shared" si="62"/>
        <v>0</v>
      </c>
      <c r="O838" s="87"/>
    </row>
    <row r="839" spans="1:15" x14ac:dyDescent="0.2">
      <c r="A839" s="32">
        <v>820</v>
      </c>
      <c r="B839" s="44" t="s">
        <v>1922</v>
      </c>
      <c r="C839" s="46">
        <v>8469700</v>
      </c>
      <c r="D839" s="45" t="s">
        <v>2461</v>
      </c>
      <c r="E839" s="32" t="s">
        <v>1132</v>
      </c>
      <c r="F839" s="32" t="s">
        <v>2659</v>
      </c>
      <c r="G839" s="32" t="s">
        <v>0</v>
      </c>
      <c r="H839" s="34">
        <v>0.45</v>
      </c>
      <c r="I839" s="35">
        <v>1100</v>
      </c>
      <c r="J839" s="22"/>
      <c r="K839" s="113"/>
      <c r="L839" s="22"/>
      <c r="M839" s="22"/>
      <c r="N839" s="118">
        <f t="shared" si="62"/>
        <v>0</v>
      </c>
      <c r="O839" s="87"/>
    </row>
    <row r="840" spans="1:15" hidden="1" x14ac:dyDescent="0.2">
      <c r="A840" s="36">
        <v>821</v>
      </c>
      <c r="B840" s="37"/>
      <c r="C840" s="79">
        <v>45906</v>
      </c>
      <c r="D840" s="41" t="s">
        <v>2629</v>
      </c>
      <c r="E840" s="36" t="s">
        <v>450</v>
      </c>
      <c r="F840" s="36" t="s">
        <v>1917</v>
      </c>
      <c r="G840" s="36" t="s">
        <v>3</v>
      </c>
      <c r="H840" s="34">
        <v>4.12</v>
      </c>
      <c r="I840" s="39">
        <v>620</v>
      </c>
      <c r="J840" s="22"/>
      <c r="K840" s="22"/>
      <c r="L840" s="22"/>
      <c r="M840" s="22"/>
      <c r="N840" s="23"/>
      <c r="O840" s="73"/>
    </row>
    <row r="841" spans="1:15" hidden="1" x14ac:dyDescent="0.2">
      <c r="A841" s="36">
        <v>822</v>
      </c>
      <c r="B841" s="37"/>
      <c r="C841" s="79"/>
      <c r="D841" s="41" t="s">
        <v>2630</v>
      </c>
      <c r="E841" s="36" t="s">
        <v>491</v>
      </c>
      <c r="F841" s="36" t="s">
        <v>1919</v>
      </c>
      <c r="G841" s="36" t="s">
        <v>3</v>
      </c>
      <c r="H841" s="34">
        <v>11.67</v>
      </c>
      <c r="I841" s="39">
        <v>1100</v>
      </c>
      <c r="J841" s="22"/>
      <c r="K841" s="22"/>
      <c r="L841" s="22"/>
      <c r="M841" s="22"/>
      <c r="N841" s="23"/>
      <c r="O841" s="73"/>
    </row>
    <row r="842" spans="1:15" x14ac:dyDescent="0.2">
      <c r="A842" s="32">
        <v>823</v>
      </c>
      <c r="B842" s="44" t="s">
        <v>1922</v>
      </c>
      <c r="C842" s="46" t="s">
        <v>2463</v>
      </c>
      <c r="D842" s="45" t="s">
        <v>2462</v>
      </c>
      <c r="E842" s="32" t="s">
        <v>1622</v>
      </c>
      <c r="F842" s="32" t="s">
        <v>1623</v>
      </c>
      <c r="G842" s="32" t="s">
        <v>231</v>
      </c>
      <c r="H842" s="34">
        <v>2.71</v>
      </c>
      <c r="I842" s="35">
        <v>580</v>
      </c>
      <c r="J842" s="22"/>
      <c r="K842" s="113"/>
      <c r="L842" s="22"/>
      <c r="M842" s="22"/>
      <c r="N842" s="118">
        <f>K842*I842</f>
        <v>0</v>
      </c>
      <c r="O842" s="87"/>
    </row>
    <row r="843" spans="1:15" hidden="1" x14ac:dyDescent="0.2">
      <c r="A843" s="36">
        <v>824</v>
      </c>
      <c r="B843" s="37"/>
      <c r="C843" s="79">
        <v>40020</v>
      </c>
      <c r="D843" s="41" t="s">
        <v>2631</v>
      </c>
      <c r="E843" s="36" t="s">
        <v>1390</v>
      </c>
      <c r="F843" s="36" t="s">
        <v>1391</v>
      </c>
      <c r="G843" s="36" t="s">
        <v>3</v>
      </c>
      <c r="H843" s="34">
        <v>8.8699999999999992</v>
      </c>
      <c r="I843" s="39">
        <v>1200</v>
      </c>
      <c r="J843" s="22"/>
      <c r="K843" s="22"/>
      <c r="L843" s="22"/>
      <c r="M843" s="22"/>
      <c r="N843" s="23"/>
      <c r="O843" s="73"/>
    </row>
    <row r="844" spans="1:15" x14ac:dyDescent="0.2">
      <c r="A844" s="32">
        <v>825</v>
      </c>
      <c r="B844" s="44" t="s">
        <v>1922</v>
      </c>
      <c r="C844" s="46">
        <v>50112</v>
      </c>
      <c r="D844" s="45" t="s">
        <v>2464</v>
      </c>
      <c r="E844" s="32" t="s">
        <v>455</v>
      </c>
      <c r="F844" s="32" t="s">
        <v>1918</v>
      </c>
      <c r="G844" s="32" t="s">
        <v>3</v>
      </c>
      <c r="H844" s="34">
        <v>3.38</v>
      </c>
      <c r="I844" s="35">
        <v>550</v>
      </c>
      <c r="J844" s="22"/>
      <c r="K844" s="113"/>
      <c r="L844" s="22"/>
      <c r="M844" s="22"/>
      <c r="N844" s="118">
        <f>K844*I844</f>
        <v>0</v>
      </c>
      <c r="O844" s="87"/>
    </row>
    <row r="845" spans="1:15" hidden="1" x14ac:dyDescent="0.2">
      <c r="A845" s="36">
        <v>826</v>
      </c>
      <c r="B845" s="37"/>
      <c r="C845" s="79"/>
      <c r="D845" s="41" t="s">
        <v>2632</v>
      </c>
      <c r="E845" s="36" t="s">
        <v>1279</v>
      </c>
      <c r="F845" s="36" t="s">
        <v>1280</v>
      </c>
      <c r="G845" s="36" t="s">
        <v>3</v>
      </c>
      <c r="H845" s="34">
        <v>3.64</v>
      </c>
      <c r="I845" s="39">
        <v>5</v>
      </c>
      <c r="J845" s="22"/>
      <c r="K845" s="22"/>
      <c r="L845" s="22"/>
      <c r="M845" s="22"/>
      <c r="N845" s="23"/>
      <c r="O845" s="73"/>
    </row>
    <row r="846" spans="1:15" hidden="1" x14ac:dyDescent="0.2">
      <c r="A846" s="36">
        <v>827</v>
      </c>
      <c r="B846" s="37"/>
      <c r="C846" s="79"/>
      <c r="D846" s="41" t="s">
        <v>2633</v>
      </c>
      <c r="E846" s="36" t="s">
        <v>1399</v>
      </c>
      <c r="F846" s="41" t="s">
        <v>2294</v>
      </c>
      <c r="G846" s="36" t="s">
        <v>0</v>
      </c>
      <c r="H846" s="34">
        <v>0.31</v>
      </c>
      <c r="I846" s="39">
        <v>30000</v>
      </c>
      <c r="J846" s="22"/>
      <c r="K846" s="22"/>
      <c r="L846" s="22"/>
      <c r="M846" s="22"/>
      <c r="N846" s="23"/>
      <c r="O846" s="73"/>
    </row>
    <row r="847" spans="1:15" x14ac:dyDescent="0.2">
      <c r="A847" s="32">
        <v>828</v>
      </c>
      <c r="B847" s="12" t="s">
        <v>1922</v>
      </c>
      <c r="C847" s="46" t="s">
        <v>2465</v>
      </c>
      <c r="D847" s="82"/>
      <c r="E847" s="32" t="s">
        <v>34</v>
      </c>
      <c r="F847" s="32" t="s">
        <v>2660</v>
      </c>
      <c r="G847" s="32" t="s">
        <v>0</v>
      </c>
      <c r="H847" s="34">
        <v>1.25</v>
      </c>
      <c r="I847" s="35">
        <v>3500</v>
      </c>
      <c r="J847" s="22"/>
      <c r="K847" s="113"/>
      <c r="L847" s="22"/>
      <c r="M847" s="22"/>
      <c r="N847" s="118">
        <f>K847*I847</f>
        <v>0</v>
      </c>
      <c r="O847" s="87"/>
    </row>
    <row r="848" spans="1:15" hidden="1" x14ac:dyDescent="0.2">
      <c r="A848" s="36">
        <v>829</v>
      </c>
      <c r="B848" s="37"/>
      <c r="C848" s="38"/>
      <c r="D848" s="36"/>
      <c r="E848" s="36" t="s">
        <v>1586</v>
      </c>
      <c r="F848" s="36" t="s">
        <v>1587</v>
      </c>
      <c r="G848" s="36" t="s">
        <v>3</v>
      </c>
      <c r="H848" s="34">
        <v>11.4</v>
      </c>
      <c r="I848" s="39">
        <v>190</v>
      </c>
      <c r="J848" s="22"/>
      <c r="K848" s="22"/>
      <c r="L848" s="22"/>
      <c r="M848" s="22"/>
      <c r="N848" s="23"/>
      <c r="O848" s="73"/>
    </row>
    <row r="849" spans="1:15" x14ac:dyDescent="0.2">
      <c r="A849" s="32">
        <v>830</v>
      </c>
      <c r="B849" s="44" t="s">
        <v>1922</v>
      </c>
      <c r="C849" s="46" t="s">
        <v>2467</v>
      </c>
      <c r="D849" s="45" t="s">
        <v>2466</v>
      </c>
      <c r="E849" s="32" t="s">
        <v>796</v>
      </c>
      <c r="F849" s="32" t="s">
        <v>2661</v>
      </c>
      <c r="G849" s="32" t="s">
        <v>0</v>
      </c>
      <c r="H849" s="34">
        <v>0.52</v>
      </c>
      <c r="I849" s="35">
        <v>120</v>
      </c>
      <c r="J849" s="22"/>
      <c r="K849" s="113"/>
      <c r="L849" s="22"/>
      <c r="M849" s="22"/>
      <c r="N849" s="118">
        <f t="shared" ref="N849:N868" si="63">K849*I849</f>
        <v>0</v>
      </c>
      <c r="O849" s="87"/>
    </row>
    <row r="850" spans="1:15" x14ac:dyDescent="0.2">
      <c r="A850" s="32">
        <v>831</v>
      </c>
      <c r="B850" s="44" t="s">
        <v>1922</v>
      </c>
      <c r="C850" s="46">
        <v>254711</v>
      </c>
      <c r="D850" s="45" t="s">
        <v>2468</v>
      </c>
      <c r="E850" s="32">
        <v>605387</v>
      </c>
      <c r="F850" s="32" t="s">
        <v>2662</v>
      </c>
      <c r="G850" s="32" t="s">
        <v>0</v>
      </c>
      <c r="H850" s="34">
        <v>2.34</v>
      </c>
      <c r="I850" s="35">
        <v>4000</v>
      </c>
      <c r="J850" s="22"/>
      <c r="K850" s="113"/>
      <c r="L850" s="22"/>
      <c r="M850" s="22"/>
      <c r="N850" s="118">
        <f t="shared" si="63"/>
        <v>0</v>
      </c>
      <c r="O850" s="87"/>
    </row>
    <row r="851" spans="1:15" x14ac:dyDescent="0.2">
      <c r="A851" s="32">
        <v>832</v>
      </c>
      <c r="B851" s="44" t="s">
        <v>1922</v>
      </c>
      <c r="C851" s="46">
        <v>254748</v>
      </c>
      <c r="D851" s="45" t="s">
        <v>2469</v>
      </c>
      <c r="E851" s="32" t="s">
        <v>1426</v>
      </c>
      <c r="F851" s="32" t="s">
        <v>2663</v>
      </c>
      <c r="G851" s="32" t="s">
        <v>0</v>
      </c>
      <c r="H851" s="34">
        <v>2.42</v>
      </c>
      <c r="I851" s="35">
        <v>3000</v>
      </c>
      <c r="J851" s="22"/>
      <c r="K851" s="113"/>
      <c r="L851" s="22"/>
      <c r="M851" s="22"/>
      <c r="N851" s="118">
        <f t="shared" si="63"/>
        <v>0</v>
      </c>
      <c r="O851" s="87"/>
    </row>
    <row r="852" spans="1:15" x14ac:dyDescent="0.2">
      <c r="A852" s="32">
        <v>833</v>
      </c>
      <c r="B852" s="44" t="s">
        <v>1922</v>
      </c>
      <c r="C852" s="46">
        <v>85560</v>
      </c>
      <c r="D852" s="45" t="s">
        <v>2470</v>
      </c>
      <c r="E852" s="32" t="s">
        <v>1482</v>
      </c>
      <c r="F852" s="32" t="s">
        <v>1483</v>
      </c>
      <c r="G852" s="32" t="s">
        <v>3</v>
      </c>
      <c r="H852" s="34">
        <v>7.8</v>
      </c>
      <c r="I852" s="35">
        <v>700</v>
      </c>
      <c r="J852" s="22"/>
      <c r="K852" s="113"/>
      <c r="L852" s="22"/>
      <c r="M852" s="22"/>
      <c r="N852" s="118">
        <f t="shared" si="63"/>
        <v>0</v>
      </c>
      <c r="O852" s="87"/>
    </row>
    <row r="853" spans="1:15" x14ac:dyDescent="0.2">
      <c r="A853" s="32">
        <v>834</v>
      </c>
      <c r="B853" s="12" t="s">
        <v>1922</v>
      </c>
      <c r="C853" s="46">
        <v>96</v>
      </c>
      <c r="D853" s="45" t="s">
        <v>2471</v>
      </c>
      <c r="E853" s="32" t="s">
        <v>1828</v>
      </c>
      <c r="F853" s="32" t="s">
        <v>2664</v>
      </c>
      <c r="G853" s="32" t="s">
        <v>0</v>
      </c>
      <c r="H853" s="34">
        <v>0.77</v>
      </c>
      <c r="I853" s="35">
        <v>50</v>
      </c>
      <c r="J853" s="22"/>
      <c r="K853" s="113"/>
      <c r="L853" s="22"/>
      <c r="M853" s="22"/>
      <c r="N853" s="118">
        <f t="shared" si="63"/>
        <v>0</v>
      </c>
      <c r="O853" s="87"/>
    </row>
    <row r="854" spans="1:15" ht="33.75" customHeight="1" x14ac:dyDescent="0.2">
      <c r="A854" s="30"/>
      <c r="B854" s="31" t="s">
        <v>2642</v>
      </c>
      <c r="C854" s="128" t="s">
        <v>1975</v>
      </c>
      <c r="D854" s="128"/>
      <c r="E854" s="128"/>
      <c r="F854" s="128"/>
      <c r="G854" s="128"/>
      <c r="H854" s="129"/>
      <c r="I854" s="128"/>
      <c r="J854" s="19"/>
      <c r="K854" s="116"/>
      <c r="L854" s="19"/>
      <c r="M854" s="106"/>
      <c r="N854" s="118"/>
      <c r="O854" s="87"/>
    </row>
    <row r="855" spans="1:15" x14ac:dyDescent="0.2">
      <c r="A855" s="32">
        <v>835</v>
      </c>
      <c r="B855" s="12" t="s">
        <v>1922</v>
      </c>
      <c r="C855" s="46" t="s">
        <v>2473</v>
      </c>
      <c r="D855" s="45" t="s">
        <v>2472</v>
      </c>
      <c r="E855" s="32" t="s">
        <v>1878</v>
      </c>
      <c r="F855" s="32" t="s">
        <v>1936</v>
      </c>
      <c r="G855" s="32" t="s">
        <v>539</v>
      </c>
      <c r="H855" s="34">
        <v>1.64</v>
      </c>
      <c r="I855" s="35">
        <v>900</v>
      </c>
      <c r="J855" s="22"/>
      <c r="K855" s="113"/>
      <c r="L855" s="22"/>
      <c r="M855" s="22"/>
      <c r="N855" s="118">
        <f t="shared" si="63"/>
        <v>0</v>
      </c>
      <c r="O855" s="87"/>
    </row>
    <row r="856" spans="1:15" x14ac:dyDescent="0.2">
      <c r="A856" s="32">
        <v>836</v>
      </c>
      <c r="B856" s="12" t="s">
        <v>1922</v>
      </c>
      <c r="C856" s="46" t="s">
        <v>2475</v>
      </c>
      <c r="D856" s="45" t="s">
        <v>2474</v>
      </c>
      <c r="E856" s="32" t="s">
        <v>1879</v>
      </c>
      <c r="F856" s="32" t="s">
        <v>1935</v>
      </c>
      <c r="G856" s="32" t="s">
        <v>539</v>
      </c>
      <c r="H856" s="34">
        <v>1.64</v>
      </c>
      <c r="I856" s="35">
        <v>870</v>
      </c>
      <c r="J856" s="22"/>
      <c r="K856" s="113"/>
      <c r="L856" s="22"/>
      <c r="M856" s="22"/>
      <c r="N856" s="118">
        <f t="shared" si="63"/>
        <v>0</v>
      </c>
      <c r="O856" s="87"/>
    </row>
    <row r="857" spans="1:15" x14ac:dyDescent="0.2">
      <c r="A857" s="32">
        <v>837</v>
      </c>
      <c r="B857" s="12" t="s">
        <v>1922</v>
      </c>
      <c r="C857" s="46" t="s">
        <v>2477</v>
      </c>
      <c r="D857" s="45" t="s">
        <v>2476</v>
      </c>
      <c r="E857" s="32" t="s">
        <v>1880</v>
      </c>
      <c r="F857" s="32" t="s">
        <v>1934</v>
      </c>
      <c r="G857" s="32" t="s">
        <v>539</v>
      </c>
      <c r="H857" s="34">
        <v>1.64</v>
      </c>
      <c r="I857" s="35">
        <v>560</v>
      </c>
      <c r="J857" s="22"/>
      <c r="K857" s="113"/>
      <c r="L857" s="22"/>
      <c r="M857" s="22"/>
      <c r="N857" s="118">
        <f t="shared" si="63"/>
        <v>0</v>
      </c>
      <c r="O857" s="87"/>
    </row>
    <row r="858" spans="1:15" x14ac:dyDescent="0.2">
      <c r="A858" s="32">
        <v>838</v>
      </c>
      <c r="B858" s="12" t="s">
        <v>1922</v>
      </c>
      <c r="C858" s="46" t="s">
        <v>2479</v>
      </c>
      <c r="D858" s="45" t="s">
        <v>2478</v>
      </c>
      <c r="E858" s="32" t="s">
        <v>1883</v>
      </c>
      <c r="F858" s="32" t="s">
        <v>1933</v>
      </c>
      <c r="G858" s="32" t="s">
        <v>539</v>
      </c>
      <c r="H858" s="34">
        <v>1.42</v>
      </c>
      <c r="I858" s="35">
        <v>200</v>
      </c>
      <c r="J858" s="22"/>
      <c r="K858" s="113"/>
      <c r="L858" s="22"/>
      <c r="M858" s="22"/>
      <c r="N858" s="118">
        <f t="shared" si="63"/>
        <v>0</v>
      </c>
      <c r="O858" s="87"/>
    </row>
    <row r="859" spans="1:15" x14ac:dyDescent="0.2">
      <c r="A859" s="32">
        <v>839</v>
      </c>
      <c r="B859" s="12" t="s">
        <v>1922</v>
      </c>
      <c r="C859" s="46" t="s">
        <v>2481</v>
      </c>
      <c r="D859" s="45" t="s">
        <v>2480</v>
      </c>
      <c r="E859" s="32" t="s">
        <v>1887</v>
      </c>
      <c r="F859" s="32" t="s">
        <v>1932</v>
      </c>
      <c r="G859" s="32" t="s">
        <v>539</v>
      </c>
      <c r="H859" s="34">
        <v>1.05</v>
      </c>
      <c r="I859" s="35">
        <v>170</v>
      </c>
      <c r="J859" s="22"/>
      <c r="K859" s="113"/>
      <c r="L859" s="22"/>
      <c r="M859" s="22"/>
      <c r="N859" s="118">
        <f t="shared" si="63"/>
        <v>0</v>
      </c>
      <c r="O859" s="87"/>
    </row>
    <row r="860" spans="1:15" x14ac:dyDescent="0.2">
      <c r="A860" s="32">
        <v>840</v>
      </c>
      <c r="B860" s="12" t="s">
        <v>1922</v>
      </c>
      <c r="C860" s="46" t="s">
        <v>2483</v>
      </c>
      <c r="D860" s="45" t="s">
        <v>2482</v>
      </c>
      <c r="E860" s="32" t="s">
        <v>1881</v>
      </c>
      <c r="F860" s="32" t="s">
        <v>1931</v>
      </c>
      <c r="G860" s="32" t="s">
        <v>539</v>
      </c>
      <c r="H860" s="34">
        <v>1.98</v>
      </c>
      <c r="I860" s="35">
        <v>170</v>
      </c>
      <c r="J860" s="22"/>
      <c r="K860" s="113"/>
      <c r="L860" s="22"/>
      <c r="M860" s="22"/>
      <c r="N860" s="118">
        <f t="shared" si="63"/>
        <v>0</v>
      </c>
      <c r="O860" s="87"/>
    </row>
    <row r="861" spans="1:15" x14ac:dyDescent="0.2">
      <c r="A861" s="32">
        <v>841</v>
      </c>
      <c r="B861" s="12" t="s">
        <v>1922</v>
      </c>
      <c r="C861" s="46" t="s">
        <v>2485</v>
      </c>
      <c r="D861" s="45" t="s">
        <v>2484</v>
      </c>
      <c r="E861" s="32" t="s">
        <v>1884</v>
      </c>
      <c r="F861" s="32" t="s">
        <v>1930</v>
      </c>
      <c r="G861" s="32" t="s">
        <v>539</v>
      </c>
      <c r="H861" s="34">
        <v>1.7</v>
      </c>
      <c r="I861" s="35">
        <v>160</v>
      </c>
      <c r="J861" s="22"/>
      <c r="K861" s="113"/>
      <c r="L861" s="22"/>
      <c r="M861" s="22"/>
      <c r="N861" s="118">
        <f t="shared" si="63"/>
        <v>0</v>
      </c>
      <c r="O861" s="87"/>
    </row>
    <row r="862" spans="1:15" x14ac:dyDescent="0.2">
      <c r="A862" s="32">
        <v>842</v>
      </c>
      <c r="B862" s="12" t="s">
        <v>1922</v>
      </c>
      <c r="C862" s="46" t="s">
        <v>2487</v>
      </c>
      <c r="D862" s="45" t="s">
        <v>2486</v>
      </c>
      <c r="E862" s="32" t="s">
        <v>1885</v>
      </c>
      <c r="F862" s="32" t="s">
        <v>1929</v>
      </c>
      <c r="G862" s="32" t="s">
        <v>539</v>
      </c>
      <c r="H862" s="34">
        <v>1.68</v>
      </c>
      <c r="I862" s="35">
        <v>140</v>
      </c>
      <c r="J862" s="22"/>
      <c r="K862" s="113"/>
      <c r="L862" s="22"/>
      <c r="M862" s="22"/>
      <c r="N862" s="118">
        <f t="shared" si="63"/>
        <v>0</v>
      </c>
      <c r="O862" s="87"/>
    </row>
    <row r="863" spans="1:15" x14ac:dyDescent="0.2">
      <c r="A863" s="32">
        <v>843</v>
      </c>
      <c r="B863" s="12" t="s">
        <v>1922</v>
      </c>
      <c r="C863" s="46" t="s">
        <v>2489</v>
      </c>
      <c r="D863" s="45" t="s">
        <v>2488</v>
      </c>
      <c r="E863" s="32" t="s">
        <v>1882</v>
      </c>
      <c r="F863" s="32" t="s">
        <v>1928</v>
      </c>
      <c r="G863" s="32" t="s">
        <v>539</v>
      </c>
      <c r="H863" s="34">
        <v>1.98</v>
      </c>
      <c r="I863" s="35">
        <v>150</v>
      </c>
      <c r="J863" s="22"/>
      <c r="K863" s="113"/>
      <c r="L863" s="22"/>
      <c r="M863" s="22"/>
      <c r="N863" s="118">
        <f t="shared" si="63"/>
        <v>0</v>
      </c>
      <c r="O863" s="87"/>
    </row>
    <row r="864" spans="1:15" x14ac:dyDescent="0.2">
      <c r="A864" s="32">
        <v>844</v>
      </c>
      <c r="B864" s="12" t="s">
        <v>1922</v>
      </c>
      <c r="C864" s="46" t="s">
        <v>2491</v>
      </c>
      <c r="D864" s="45" t="s">
        <v>2490</v>
      </c>
      <c r="E864" s="32" t="s">
        <v>1877</v>
      </c>
      <c r="F864" s="32" t="s">
        <v>1927</v>
      </c>
      <c r="G864" s="32" t="s">
        <v>10</v>
      </c>
      <c r="H864" s="34">
        <v>1.0900000000000001</v>
      </c>
      <c r="I864" s="35">
        <v>1700</v>
      </c>
      <c r="J864" s="22"/>
      <c r="K864" s="113"/>
      <c r="L864" s="22"/>
      <c r="M864" s="22"/>
      <c r="N864" s="118">
        <f t="shared" si="63"/>
        <v>0</v>
      </c>
      <c r="O864" s="87"/>
    </row>
    <row r="865" spans="1:15" x14ac:dyDescent="0.2">
      <c r="A865" s="32">
        <v>845</v>
      </c>
      <c r="B865" s="12" t="s">
        <v>1922</v>
      </c>
      <c r="C865" s="46" t="s">
        <v>2493</v>
      </c>
      <c r="D865" s="45" t="s">
        <v>2492</v>
      </c>
      <c r="E865" s="32" t="s">
        <v>1876</v>
      </c>
      <c r="F865" s="32" t="s">
        <v>1926</v>
      </c>
      <c r="G865" s="32" t="s">
        <v>10</v>
      </c>
      <c r="H865" s="34">
        <v>1.08</v>
      </c>
      <c r="I865" s="35">
        <v>3800</v>
      </c>
      <c r="J865" s="22"/>
      <c r="K865" s="113"/>
      <c r="L865" s="22"/>
      <c r="M865" s="22"/>
      <c r="N865" s="118">
        <f t="shared" si="63"/>
        <v>0</v>
      </c>
      <c r="O865" s="87"/>
    </row>
    <row r="866" spans="1:15" x14ac:dyDescent="0.2">
      <c r="A866" s="32">
        <v>846</v>
      </c>
      <c r="B866" s="12" t="s">
        <v>1922</v>
      </c>
      <c r="C866" s="46" t="s">
        <v>2495</v>
      </c>
      <c r="D866" s="45" t="s">
        <v>2494</v>
      </c>
      <c r="E866" s="32" t="s">
        <v>1888</v>
      </c>
      <c r="F866" s="32" t="s">
        <v>1925</v>
      </c>
      <c r="G866" s="32" t="s">
        <v>539</v>
      </c>
      <c r="H866" s="34">
        <v>1.42</v>
      </c>
      <c r="I866" s="35">
        <v>120</v>
      </c>
      <c r="J866" s="22"/>
      <c r="K866" s="113"/>
      <c r="L866" s="22"/>
      <c r="M866" s="22"/>
      <c r="N866" s="118">
        <f t="shared" si="63"/>
        <v>0</v>
      </c>
      <c r="O866" s="87"/>
    </row>
    <row r="867" spans="1:15" x14ac:dyDescent="0.2">
      <c r="A867" s="32">
        <v>847</v>
      </c>
      <c r="B867" s="12" t="s">
        <v>1922</v>
      </c>
      <c r="C867" s="46" t="s">
        <v>2497</v>
      </c>
      <c r="D867" s="45" t="s">
        <v>2496</v>
      </c>
      <c r="E867" s="32" t="s">
        <v>1886</v>
      </c>
      <c r="F867" s="32" t="s">
        <v>1924</v>
      </c>
      <c r="G867" s="32" t="s">
        <v>539</v>
      </c>
      <c r="H867" s="34">
        <v>1.72</v>
      </c>
      <c r="I867" s="35">
        <v>110</v>
      </c>
      <c r="J867" s="22"/>
      <c r="K867" s="113"/>
      <c r="L867" s="22"/>
      <c r="M867" s="22"/>
      <c r="N867" s="118">
        <f t="shared" si="63"/>
        <v>0</v>
      </c>
      <c r="O867" s="87"/>
    </row>
    <row r="868" spans="1:15" x14ac:dyDescent="0.2">
      <c r="A868" s="32">
        <v>848</v>
      </c>
      <c r="B868" s="12" t="s">
        <v>1922</v>
      </c>
      <c r="C868" s="46" t="s">
        <v>2499</v>
      </c>
      <c r="D868" s="45" t="s">
        <v>2498</v>
      </c>
      <c r="E868" s="32" t="s">
        <v>1780</v>
      </c>
      <c r="F868" s="32" t="s">
        <v>2665</v>
      </c>
      <c r="G868" s="32" t="s">
        <v>359</v>
      </c>
      <c r="H868" s="34">
        <v>15.92</v>
      </c>
      <c r="I868" s="35">
        <v>6</v>
      </c>
      <c r="J868" s="22"/>
      <c r="K868" s="113"/>
      <c r="L868" s="22"/>
      <c r="M868" s="22"/>
      <c r="N868" s="118">
        <f t="shared" si="63"/>
        <v>0</v>
      </c>
      <c r="O868" s="87"/>
    </row>
    <row r="869" spans="1:15" ht="33.75" customHeight="1" x14ac:dyDescent="0.2">
      <c r="A869" s="30"/>
      <c r="B869" s="31" t="s">
        <v>2642</v>
      </c>
      <c r="C869" s="128" t="s">
        <v>1976</v>
      </c>
      <c r="D869" s="128"/>
      <c r="E869" s="128"/>
      <c r="F869" s="128"/>
      <c r="G869" s="128"/>
      <c r="H869" s="129"/>
      <c r="I869" s="128"/>
      <c r="J869" s="19"/>
      <c r="K869" s="116"/>
      <c r="L869" s="19"/>
      <c r="M869" s="106"/>
      <c r="N869" s="118"/>
      <c r="O869" s="87"/>
    </row>
    <row r="870" spans="1:15" hidden="1" x14ac:dyDescent="0.2">
      <c r="A870" s="36">
        <v>849</v>
      </c>
      <c r="B870" s="37"/>
      <c r="C870" s="38"/>
      <c r="D870" s="36"/>
      <c r="E870" s="36" t="s">
        <v>812</v>
      </c>
      <c r="F870" s="36" t="s">
        <v>813</v>
      </c>
      <c r="G870" s="36" t="s">
        <v>20</v>
      </c>
      <c r="H870" s="34">
        <v>1.19</v>
      </c>
      <c r="I870" s="39">
        <v>10700</v>
      </c>
      <c r="J870" s="22"/>
      <c r="K870" s="22"/>
      <c r="L870" s="22"/>
      <c r="M870" s="22"/>
      <c r="N870" s="23"/>
      <c r="O870" s="73"/>
    </row>
    <row r="871" spans="1:15" hidden="1" x14ac:dyDescent="0.2">
      <c r="A871" s="36">
        <v>850</v>
      </c>
      <c r="B871" s="37"/>
      <c r="C871" s="38"/>
      <c r="D871" s="36"/>
      <c r="E871" s="36" t="s">
        <v>1238</v>
      </c>
      <c r="F871" s="36" t="s">
        <v>1239</v>
      </c>
      <c r="G871" s="36" t="s">
        <v>0</v>
      </c>
      <c r="H871" s="34">
        <v>0.22</v>
      </c>
      <c r="I871" s="39">
        <v>54000</v>
      </c>
      <c r="J871" s="22"/>
      <c r="K871" s="22"/>
      <c r="L871" s="22"/>
      <c r="M871" s="22"/>
      <c r="N871" s="23"/>
      <c r="O871" s="73"/>
    </row>
    <row r="872" spans="1:15" hidden="1" x14ac:dyDescent="0.2">
      <c r="A872" s="36">
        <v>851</v>
      </c>
      <c r="B872" s="37"/>
      <c r="C872" s="38"/>
      <c r="D872" s="36"/>
      <c r="E872" s="36" t="s">
        <v>1349</v>
      </c>
      <c r="F872" s="36" t="s">
        <v>1350</v>
      </c>
      <c r="G872" s="36" t="s">
        <v>20</v>
      </c>
      <c r="H872" s="34">
        <v>2.5099999999999998</v>
      </c>
      <c r="I872" s="39">
        <v>8300</v>
      </c>
      <c r="J872" s="22"/>
      <c r="K872" s="22"/>
      <c r="L872" s="22"/>
      <c r="M872" s="22"/>
      <c r="N872" s="23"/>
      <c r="O872" s="73"/>
    </row>
    <row r="873" spans="1:15" hidden="1" x14ac:dyDescent="0.2">
      <c r="A873" s="36">
        <v>852</v>
      </c>
      <c r="B873" s="37"/>
      <c r="C873" s="38"/>
      <c r="D873" s="36"/>
      <c r="E873" s="36" t="s">
        <v>1353</v>
      </c>
      <c r="F873" s="36" t="s">
        <v>1354</v>
      </c>
      <c r="G873" s="36" t="s">
        <v>0</v>
      </c>
      <c r="H873" s="34">
        <v>0.36</v>
      </c>
      <c r="I873" s="39">
        <v>56000</v>
      </c>
      <c r="J873" s="22"/>
      <c r="K873" s="22"/>
      <c r="L873" s="22"/>
      <c r="M873" s="22"/>
      <c r="N873" s="23"/>
      <c r="O873" s="73"/>
    </row>
    <row r="874" spans="1:15" hidden="1" x14ac:dyDescent="0.2">
      <c r="A874" s="36">
        <v>853</v>
      </c>
      <c r="B874" s="37"/>
      <c r="C874" s="38"/>
      <c r="D874" s="36"/>
      <c r="E874" s="36" t="s">
        <v>952</v>
      </c>
      <c r="F874" s="36" t="s">
        <v>953</v>
      </c>
      <c r="G874" s="36" t="s">
        <v>10</v>
      </c>
      <c r="H874" s="34">
        <v>4.54</v>
      </c>
      <c r="I874" s="39">
        <v>25</v>
      </c>
      <c r="J874" s="22"/>
      <c r="K874" s="22"/>
      <c r="L874" s="22"/>
      <c r="M874" s="22"/>
      <c r="N874" s="23"/>
      <c r="O874" s="73"/>
    </row>
    <row r="875" spans="1:15" hidden="1" x14ac:dyDescent="0.2">
      <c r="A875" s="36">
        <v>854</v>
      </c>
      <c r="B875" s="37"/>
      <c r="C875" s="38"/>
      <c r="D875" s="36"/>
      <c r="E875" s="36" t="s">
        <v>1136</v>
      </c>
      <c r="F875" s="36" t="s">
        <v>1137</v>
      </c>
      <c r="G875" s="36" t="s">
        <v>10</v>
      </c>
      <c r="H875" s="34">
        <v>7.09</v>
      </c>
      <c r="I875" s="39">
        <v>100</v>
      </c>
      <c r="J875" s="22"/>
      <c r="K875" s="22"/>
      <c r="L875" s="22"/>
      <c r="M875" s="22"/>
      <c r="N875" s="23"/>
      <c r="O875" s="73"/>
    </row>
    <row r="876" spans="1:15" hidden="1" x14ac:dyDescent="0.2">
      <c r="A876" s="36">
        <v>855</v>
      </c>
      <c r="B876" s="37"/>
      <c r="C876" s="38"/>
      <c r="D876" s="36"/>
      <c r="E876" s="36" t="s">
        <v>1074</v>
      </c>
      <c r="F876" s="36" t="s">
        <v>1075</v>
      </c>
      <c r="G876" s="36" t="s">
        <v>10</v>
      </c>
      <c r="H876" s="34">
        <v>12.52</v>
      </c>
      <c r="I876" s="39">
        <v>200</v>
      </c>
      <c r="J876" s="22"/>
      <c r="K876" s="22"/>
      <c r="L876" s="22"/>
      <c r="M876" s="22"/>
      <c r="N876" s="23"/>
      <c r="O876" s="73"/>
    </row>
    <row r="877" spans="1:15" x14ac:dyDescent="0.2">
      <c r="A877" s="32">
        <v>856</v>
      </c>
      <c r="B877" s="44" t="s">
        <v>1922</v>
      </c>
      <c r="C877" s="46" t="s">
        <v>2501</v>
      </c>
      <c r="D877" s="45" t="s">
        <v>2500</v>
      </c>
      <c r="E877" s="32" t="s">
        <v>1041</v>
      </c>
      <c r="F877" s="32" t="s">
        <v>1042</v>
      </c>
      <c r="G877" s="32" t="s">
        <v>0</v>
      </c>
      <c r="H877" s="34">
        <v>0</v>
      </c>
      <c r="I877" s="35">
        <v>260000</v>
      </c>
      <c r="J877" s="22"/>
      <c r="K877" s="113"/>
      <c r="L877" s="22"/>
      <c r="M877" s="22"/>
      <c r="N877" s="118">
        <f t="shared" ref="N877:N879" si="64">K877*I877</f>
        <v>0</v>
      </c>
      <c r="O877" s="87"/>
    </row>
    <row r="878" spans="1:15" x14ac:dyDescent="0.2">
      <c r="A878" s="32">
        <v>857</v>
      </c>
      <c r="B878" s="44" t="s">
        <v>1922</v>
      </c>
      <c r="C878" s="46">
        <v>8005</v>
      </c>
      <c r="D878" s="45" t="s">
        <v>2502</v>
      </c>
      <c r="E878" s="32" t="s">
        <v>375</v>
      </c>
      <c r="F878" s="32" t="s">
        <v>376</v>
      </c>
      <c r="G878" s="32" t="s">
        <v>2666</v>
      </c>
      <c r="H878" s="34">
        <v>14.21</v>
      </c>
      <c r="I878" s="35">
        <v>35</v>
      </c>
      <c r="J878" s="22"/>
      <c r="K878" s="113"/>
      <c r="L878" s="22"/>
      <c r="M878" s="22"/>
      <c r="N878" s="118">
        <f t="shared" si="64"/>
        <v>0</v>
      </c>
      <c r="O878" s="87"/>
    </row>
    <row r="879" spans="1:15" x14ac:dyDescent="0.2">
      <c r="A879" s="32">
        <v>858</v>
      </c>
      <c r="B879" s="12" t="s">
        <v>1922</v>
      </c>
      <c r="C879" s="46">
        <v>9244</v>
      </c>
      <c r="D879" s="45" t="s">
        <v>2503</v>
      </c>
      <c r="E879" s="32" t="s">
        <v>1775</v>
      </c>
      <c r="F879" s="32" t="s">
        <v>1776</v>
      </c>
      <c r="G879" s="32" t="s">
        <v>0</v>
      </c>
      <c r="H879" s="34">
        <v>3.15</v>
      </c>
      <c r="I879" s="35">
        <v>100</v>
      </c>
      <c r="J879" s="22"/>
      <c r="K879" s="113"/>
      <c r="L879" s="22"/>
      <c r="M879" s="22"/>
      <c r="N879" s="118">
        <f t="shared" si="64"/>
        <v>0</v>
      </c>
      <c r="O879" s="87"/>
    </row>
    <row r="880" spans="1:15" hidden="1" x14ac:dyDescent="0.2">
      <c r="A880" s="36">
        <v>859</v>
      </c>
      <c r="B880" s="37"/>
      <c r="C880" s="38"/>
      <c r="D880" s="36"/>
      <c r="E880" s="36" t="s">
        <v>1416</v>
      </c>
      <c r="F880" s="36" t="s">
        <v>1417</v>
      </c>
      <c r="G880" s="36" t="s">
        <v>0</v>
      </c>
      <c r="H880" s="34">
        <v>0.13</v>
      </c>
      <c r="I880" s="39">
        <v>61000</v>
      </c>
      <c r="J880" s="22"/>
      <c r="K880" s="22"/>
      <c r="L880" s="22"/>
      <c r="M880" s="22"/>
      <c r="N880" s="23"/>
      <c r="O880" s="73"/>
    </row>
    <row r="881" spans="1:15" hidden="1" x14ac:dyDescent="0.2">
      <c r="A881" s="36">
        <v>860</v>
      </c>
      <c r="B881" s="37"/>
      <c r="C881" s="38"/>
      <c r="D881" s="36"/>
      <c r="E881" s="36" t="s">
        <v>1630</v>
      </c>
      <c r="F881" s="36" t="s">
        <v>1631</v>
      </c>
      <c r="G881" s="36" t="s">
        <v>231</v>
      </c>
      <c r="H881" s="34">
        <v>4.8600000000000003</v>
      </c>
      <c r="I881" s="39">
        <v>290</v>
      </c>
      <c r="J881" s="22"/>
      <c r="K881" s="22"/>
      <c r="L881" s="22"/>
      <c r="M881" s="22"/>
      <c r="N881" s="23"/>
      <c r="O881" s="73"/>
    </row>
    <row r="882" spans="1:15" hidden="1" x14ac:dyDescent="0.2">
      <c r="A882" s="36">
        <v>861</v>
      </c>
      <c r="B882" s="37"/>
      <c r="C882" s="38"/>
      <c r="D882" s="36"/>
      <c r="E882" s="36" t="s">
        <v>1839</v>
      </c>
      <c r="F882" s="36" t="s">
        <v>1840</v>
      </c>
      <c r="G882" s="36" t="s">
        <v>3</v>
      </c>
      <c r="H882" s="34">
        <v>24.76</v>
      </c>
      <c r="I882" s="39">
        <v>1</v>
      </c>
      <c r="J882" s="22"/>
      <c r="K882" s="22"/>
      <c r="L882" s="22"/>
      <c r="M882" s="22"/>
      <c r="N882" s="23"/>
      <c r="O882" s="73"/>
    </row>
    <row r="883" spans="1:15" hidden="1" x14ac:dyDescent="0.2">
      <c r="A883" s="36">
        <v>862</v>
      </c>
      <c r="B883" s="37"/>
      <c r="C883" s="38"/>
      <c r="D883" s="36"/>
      <c r="E883" s="36" t="s">
        <v>362</v>
      </c>
      <c r="F883" s="36" t="s">
        <v>363</v>
      </c>
      <c r="G883" s="36" t="s">
        <v>228</v>
      </c>
      <c r="H883" s="34">
        <v>7.55</v>
      </c>
      <c r="I883" s="39">
        <v>5000</v>
      </c>
      <c r="J883" s="22"/>
      <c r="K883" s="22"/>
      <c r="L883" s="22"/>
      <c r="M883" s="22"/>
      <c r="N883" s="23"/>
      <c r="O883" s="73"/>
    </row>
    <row r="884" spans="1:15" hidden="1" x14ac:dyDescent="0.2">
      <c r="A884" s="36">
        <v>863</v>
      </c>
      <c r="B884" s="37"/>
      <c r="C884" s="38"/>
      <c r="D884" s="36"/>
      <c r="E884" s="36" t="s">
        <v>1642</v>
      </c>
      <c r="F884" s="36" t="s">
        <v>1643</v>
      </c>
      <c r="G884" s="36" t="s">
        <v>10</v>
      </c>
      <c r="H884" s="34">
        <v>6.59</v>
      </c>
      <c r="I884" s="39">
        <v>280</v>
      </c>
      <c r="J884" s="22"/>
      <c r="K884" s="22"/>
      <c r="L884" s="22"/>
      <c r="M884" s="22"/>
      <c r="N884" s="23"/>
      <c r="O884" s="73"/>
    </row>
    <row r="885" spans="1:15" hidden="1" x14ac:dyDescent="0.2">
      <c r="A885" s="36">
        <v>864</v>
      </c>
      <c r="B885" s="37"/>
      <c r="C885" s="38"/>
      <c r="D885" s="36"/>
      <c r="E885" s="36" t="s">
        <v>1073</v>
      </c>
      <c r="F885" s="36" t="s">
        <v>1937</v>
      </c>
      <c r="G885" s="36" t="s">
        <v>3</v>
      </c>
      <c r="H885" s="34">
        <v>18.440000000000001</v>
      </c>
      <c r="I885" s="39">
        <v>230</v>
      </c>
      <c r="J885" s="22"/>
      <c r="K885" s="22"/>
      <c r="L885" s="22"/>
      <c r="M885" s="22"/>
      <c r="N885" s="23"/>
      <c r="O885" s="73"/>
    </row>
    <row r="886" spans="1:15" x14ac:dyDescent="0.2">
      <c r="A886" s="32">
        <v>865</v>
      </c>
      <c r="B886" s="44" t="s">
        <v>1922</v>
      </c>
      <c r="C886" s="46">
        <v>104948</v>
      </c>
      <c r="D886" s="45" t="s">
        <v>2504</v>
      </c>
      <c r="E886" s="32" t="s">
        <v>778</v>
      </c>
      <c r="F886" s="32" t="s">
        <v>2667</v>
      </c>
      <c r="G886" s="32" t="s">
        <v>0</v>
      </c>
      <c r="H886" s="34">
        <v>0.05</v>
      </c>
      <c r="I886" s="35">
        <v>51000</v>
      </c>
      <c r="J886" s="22"/>
      <c r="K886" s="113"/>
      <c r="L886" s="22"/>
      <c r="M886" s="22"/>
      <c r="N886" s="118">
        <f t="shared" ref="N886:N901" si="65">K886*I886</f>
        <v>0</v>
      </c>
      <c r="O886" s="87"/>
    </row>
    <row r="887" spans="1:15" x14ac:dyDescent="0.2">
      <c r="A887" s="32">
        <v>866</v>
      </c>
      <c r="B887" s="44" t="s">
        <v>1922</v>
      </c>
      <c r="C887" s="46">
        <v>100781</v>
      </c>
      <c r="D887" s="45" t="s">
        <v>2505</v>
      </c>
      <c r="E887" s="32" t="s">
        <v>808</v>
      </c>
      <c r="F887" s="32" t="s">
        <v>2668</v>
      </c>
      <c r="G887" s="32" t="s">
        <v>0</v>
      </c>
      <c r="H887" s="34">
        <v>0.05</v>
      </c>
      <c r="I887" s="35">
        <v>166000</v>
      </c>
      <c r="J887" s="22"/>
      <c r="K887" s="113"/>
      <c r="L887" s="22"/>
      <c r="M887" s="22"/>
      <c r="N887" s="118">
        <f t="shared" si="65"/>
        <v>0</v>
      </c>
      <c r="O887" s="87"/>
    </row>
    <row r="888" spans="1:15" x14ac:dyDescent="0.2">
      <c r="A888" s="32">
        <v>867</v>
      </c>
      <c r="B888" s="44" t="s">
        <v>1922</v>
      </c>
      <c r="C888" s="46">
        <v>100780</v>
      </c>
      <c r="D888" s="45" t="s">
        <v>2506</v>
      </c>
      <c r="E888" s="32" t="s">
        <v>806</v>
      </c>
      <c r="F888" s="32" t="s">
        <v>2669</v>
      </c>
      <c r="G888" s="32" t="s">
        <v>0</v>
      </c>
      <c r="H888" s="34">
        <v>0.05</v>
      </c>
      <c r="I888" s="35">
        <v>118000</v>
      </c>
      <c r="J888" s="22"/>
      <c r="K888" s="113"/>
      <c r="L888" s="22"/>
      <c r="M888" s="22"/>
      <c r="N888" s="118">
        <f t="shared" si="65"/>
        <v>0</v>
      </c>
      <c r="O888" s="87"/>
    </row>
    <row r="889" spans="1:15" x14ac:dyDescent="0.2">
      <c r="A889" s="32">
        <v>868</v>
      </c>
      <c r="B889" s="44" t="s">
        <v>1922</v>
      </c>
      <c r="C889" s="46">
        <v>100778</v>
      </c>
      <c r="D889" s="45" t="s">
        <v>2507</v>
      </c>
      <c r="E889" s="32" t="s">
        <v>744</v>
      </c>
      <c r="F889" s="32" t="s">
        <v>2670</v>
      </c>
      <c r="G889" s="32" t="s">
        <v>0</v>
      </c>
      <c r="H889" s="34">
        <v>0.05</v>
      </c>
      <c r="I889" s="35">
        <v>125000</v>
      </c>
      <c r="J889" s="22"/>
      <c r="K889" s="113"/>
      <c r="L889" s="22"/>
      <c r="M889" s="22"/>
      <c r="N889" s="118">
        <f t="shared" si="65"/>
        <v>0</v>
      </c>
      <c r="O889" s="87"/>
    </row>
    <row r="890" spans="1:15" x14ac:dyDescent="0.2">
      <c r="A890" s="32">
        <v>869</v>
      </c>
      <c r="B890" s="44" t="s">
        <v>1922</v>
      </c>
      <c r="C890" s="46">
        <v>100783</v>
      </c>
      <c r="D890" s="45" t="s">
        <v>2508</v>
      </c>
      <c r="E890" s="32" t="s">
        <v>776</v>
      </c>
      <c r="F890" s="32" t="s">
        <v>2671</v>
      </c>
      <c r="G890" s="32" t="s">
        <v>0</v>
      </c>
      <c r="H890" s="34">
        <v>0.05</v>
      </c>
      <c r="I890" s="35">
        <v>87000</v>
      </c>
      <c r="J890" s="22"/>
      <c r="K890" s="113"/>
      <c r="L890" s="22"/>
      <c r="M890" s="22"/>
      <c r="N890" s="118">
        <f t="shared" si="65"/>
        <v>0</v>
      </c>
      <c r="O890" s="87"/>
    </row>
    <row r="891" spans="1:15" x14ac:dyDescent="0.2">
      <c r="A891" s="32">
        <v>870</v>
      </c>
      <c r="B891" s="44" t="s">
        <v>1922</v>
      </c>
      <c r="C891" s="46">
        <v>100782</v>
      </c>
      <c r="D891" s="45" t="s">
        <v>2509</v>
      </c>
      <c r="E891" s="32" t="s">
        <v>902</v>
      </c>
      <c r="F891" s="32" t="s">
        <v>2672</v>
      </c>
      <c r="G891" s="32" t="s">
        <v>0</v>
      </c>
      <c r="H891" s="34">
        <v>0.05</v>
      </c>
      <c r="I891" s="35">
        <v>61000</v>
      </c>
      <c r="J891" s="22"/>
      <c r="K891" s="113"/>
      <c r="L891" s="22"/>
      <c r="M891" s="22"/>
      <c r="N891" s="118">
        <f t="shared" si="65"/>
        <v>0</v>
      </c>
      <c r="O891" s="87"/>
    </row>
    <row r="892" spans="1:15" x14ac:dyDescent="0.2">
      <c r="A892" s="32">
        <v>871</v>
      </c>
      <c r="B892" s="44" t="s">
        <v>1922</v>
      </c>
      <c r="C892" s="46">
        <v>100779</v>
      </c>
      <c r="D892" s="45" t="s">
        <v>2510</v>
      </c>
      <c r="E892" s="32" t="s">
        <v>904</v>
      </c>
      <c r="F892" s="32" t="s">
        <v>2673</v>
      </c>
      <c r="G892" s="32" t="s">
        <v>0</v>
      </c>
      <c r="H892" s="34">
        <v>0.05</v>
      </c>
      <c r="I892" s="35">
        <v>47000</v>
      </c>
      <c r="J892" s="22"/>
      <c r="K892" s="113"/>
      <c r="L892" s="22"/>
      <c r="M892" s="22"/>
      <c r="N892" s="118">
        <f t="shared" si="65"/>
        <v>0</v>
      </c>
      <c r="O892" s="87"/>
    </row>
    <row r="893" spans="1:15" x14ac:dyDescent="0.2">
      <c r="A893" s="32">
        <v>872</v>
      </c>
      <c r="B893" s="44" t="s">
        <v>1922</v>
      </c>
      <c r="C893" s="46" t="s">
        <v>2512</v>
      </c>
      <c r="D893" s="45" t="s">
        <v>2511</v>
      </c>
      <c r="E893" s="32" t="s">
        <v>993</v>
      </c>
      <c r="F893" s="45" t="s">
        <v>2513</v>
      </c>
      <c r="G893" s="32" t="s">
        <v>3</v>
      </c>
      <c r="H893" s="34">
        <v>0</v>
      </c>
      <c r="I893" s="35">
        <v>6</v>
      </c>
      <c r="J893" s="22"/>
      <c r="K893" s="113"/>
      <c r="L893" s="22"/>
      <c r="M893" s="22"/>
      <c r="N893" s="118">
        <f t="shared" si="65"/>
        <v>0</v>
      </c>
      <c r="O893" s="87"/>
    </row>
    <row r="894" spans="1:15" x14ac:dyDescent="0.2">
      <c r="A894" s="32">
        <v>873</v>
      </c>
      <c r="B894" s="12" t="s">
        <v>1922</v>
      </c>
      <c r="C894" s="46">
        <v>509823</v>
      </c>
      <c r="D894" s="45" t="s">
        <v>2514</v>
      </c>
      <c r="E894" s="32" t="s">
        <v>1057</v>
      </c>
      <c r="F894" s="32" t="s">
        <v>2674</v>
      </c>
      <c r="G894" s="32" t="s">
        <v>0</v>
      </c>
      <c r="H894" s="34">
        <v>0</v>
      </c>
      <c r="I894" s="35">
        <v>1500</v>
      </c>
      <c r="J894" s="22"/>
      <c r="K894" s="113"/>
      <c r="L894" s="22"/>
      <c r="M894" s="22"/>
      <c r="N894" s="118">
        <f t="shared" si="65"/>
        <v>0</v>
      </c>
      <c r="O894" s="87"/>
    </row>
    <row r="895" spans="1:15" x14ac:dyDescent="0.2">
      <c r="A895" s="32">
        <v>874</v>
      </c>
      <c r="B895" s="12" t="s">
        <v>1922</v>
      </c>
      <c r="C895" s="46">
        <v>509969</v>
      </c>
      <c r="D895" s="45" t="s">
        <v>2515</v>
      </c>
      <c r="E895" s="32" t="s">
        <v>1175</v>
      </c>
      <c r="F895" s="32" t="s">
        <v>2675</v>
      </c>
      <c r="G895" s="32" t="s">
        <v>0</v>
      </c>
      <c r="H895" s="34">
        <v>0.19</v>
      </c>
      <c r="I895" s="35">
        <v>1500</v>
      </c>
      <c r="J895" s="22"/>
      <c r="K895" s="113"/>
      <c r="L895" s="22"/>
      <c r="M895" s="22"/>
      <c r="N895" s="118">
        <f t="shared" si="65"/>
        <v>0</v>
      </c>
      <c r="O895" s="87"/>
    </row>
    <row r="896" spans="1:15" x14ac:dyDescent="0.2">
      <c r="A896" s="32">
        <v>875</v>
      </c>
      <c r="B896" s="12" t="s">
        <v>1922</v>
      </c>
      <c r="C896" s="46">
        <v>509953</v>
      </c>
      <c r="D896" s="45" t="s">
        <v>2516</v>
      </c>
      <c r="E896" s="32" t="s">
        <v>988</v>
      </c>
      <c r="F896" s="32" t="s">
        <v>2676</v>
      </c>
      <c r="G896" s="32" t="s">
        <v>0</v>
      </c>
      <c r="H896" s="34">
        <v>0</v>
      </c>
      <c r="I896" s="35">
        <v>1500</v>
      </c>
      <c r="J896" s="22"/>
      <c r="K896" s="113"/>
      <c r="L896" s="22"/>
      <c r="M896" s="22"/>
      <c r="N896" s="118">
        <f t="shared" si="65"/>
        <v>0</v>
      </c>
      <c r="O896" s="87"/>
    </row>
    <row r="897" spans="1:15" x14ac:dyDescent="0.2">
      <c r="A897" s="32">
        <v>876</v>
      </c>
      <c r="B897" s="12" t="s">
        <v>1922</v>
      </c>
      <c r="C897" s="46">
        <v>509959</v>
      </c>
      <c r="D897" s="45" t="s">
        <v>2517</v>
      </c>
      <c r="E897" s="32">
        <v>605404</v>
      </c>
      <c r="F897" s="32" t="s">
        <v>2677</v>
      </c>
      <c r="G897" s="32" t="s">
        <v>0</v>
      </c>
      <c r="H897" s="34">
        <v>0</v>
      </c>
      <c r="I897" s="35">
        <v>1500</v>
      </c>
      <c r="J897" s="22"/>
      <c r="K897" s="113"/>
      <c r="L897" s="22"/>
      <c r="M897" s="22"/>
      <c r="N897" s="118">
        <f t="shared" si="65"/>
        <v>0</v>
      </c>
      <c r="O897" s="87"/>
    </row>
    <row r="898" spans="1:15" x14ac:dyDescent="0.2">
      <c r="A898" s="32">
        <v>877</v>
      </c>
      <c r="B898" s="12" t="s">
        <v>1922</v>
      </c>
      <c r="C898" s="46">
        <v>509963</v>
      </c>
      <c r="D898" s="45" t="s">
        <v>2518</v>
      </c>
      <c r="E898" s="32" t="s">
        <v>1049</v>
      </c>
      <c r="F898" s="32" t="s">
        <v>2678</v>
      </c>
      <c r="G898" s="32" t="s">
        <v>0</v>
      </c>
      <c r="H898" s="34">
        <v>0</v>
      </c>
      <c r="I898" s="35">
        <v>160</v>
      </c>
      <c r="J898" s="22"/>
      <c r="K898" s="113"/>
      <c r="L898" s="22"/>
      <c r="M898" s="22"/>
      <c r="N898" s="118">
        <f t="shared" si="65"/>
        <v>0</v>
      </c>
      <c r="O898" s="87"/>
    </row>
    <row r="899" spans="1:15" ht="33.75" customHeight="1" x14ac:dyDescent="0.2">
      <c r="A899" s="30"/>
      <c r="B899" s="31" t="s">
        <v>2642</v>
      </c>
      <c r="C899" s="128" t="s">
        <v>1977</v>
      </c>
      <c r="D899" s="128"/>
      <c r="E899" s="128"/>
      <c r="F899" s="128"/>
      <c r="G899" s="128"/>
      <c r="H899" s="129"/>
      <c r="I899" s="128"/>
      <c r="J899" s="19"/>
      <c r="K899" s="116"/>
      <c r="L899" s="19"/>
      <c r="M899" s="106"/>
      <c r="N899" s="118"/>
      <c r="O899" s="87"/>
    </row>
    <row r="900" spans="1:15" x14ac:dyDescent="0.2">
      <c r="A900" s="32">
        <v>878</v>
      </c>
      <c r="B900" s="44" t="s">
        <v>1922</v>
      </c>
      <c r="C900" s="46" t="s">
        <v>2520</v>
      </c>
      <c r="D900" s="45" t="s">
        <v>2519</v>
      </c>
      <c r="E900" s="32" t="s">
        <v>846</v>
      </c>
      <c r="F900" s="32" t="s">
        <v>847</v>
      </c>
      <c r="G900" s="32" t="s">
        <v>3</v>
      </c>
      <c r="H900" s="34">
        <v>6.31</v>
      </c>
      <c r="I900" s="35">
        <v>1400</v>
      </c>
      <c r="J900" s="22"/>
      <c r="K900" s="113"/>
      <c r="L900" s="22"/>
      <c r="M900" s="22"/>
      <c r="N900" s="118">
        <f t="shared" si="65"/>
        <v>0</v>
      </c>
      <c r="O900" s="87"/>
    </row>
    <row r="901" spans="1:15" x14ac:dyDescent="0.2">
      <c r="A901" s="32">
        <v>879</v>
      </c>
      <c r="B901" s="44" t="s">
        <v>1922</v>
      </c>
      <c r="C901" s="46"/>
      <c r="D901" s="45" t="s">
        <v>2521</v>
      </c>
      <c r="E901" s="32" t="s">
        <v>130</v>
      </c>
      <c r="F901" s="32" t="s">
        <v>131</v>
      </c>
      <c r="G901" s="32" t="s">
        <v>3</v>
      </c>
      <c r="H901" s="34">
        <v>3</v>
      </c>
      <c r="I901" s="35">
        <v>500</v>
      </c>
      <c r="J901" s="22"/>
      <c r="K901" s="113"/>
      <c r="L901" s="22"/>
      <c r="M901" s="22"/>
      <c r="N901" s="118">
        <f t="shared" si="65"/>
        <v>0</v>
      </c>
      <c r="O901" s="87"/>
    </row>
    <row r="902" spans="1:15" hidden="1" x14ac:dyDescent="0.2">
      <c r="A902" s="36">
        <v>880</v>
      </c>
      <c r="B902" s="37"/>
      <c r="C902" s="79" t="s">
        <v>2641</v>
      </c>
      <c r="D902" s="41" t="s">
        <v>2635</v>
      </c>
      <c r="E902" s="36" t="s">
        <v>611</v>
      </c>
      <c r="F902" s="36" t="s">
        <v>612</v>
      </c>
      <c r="G902" s="36" t="s">
        <v>3</v>
      </c>
      <c r="H902" s="34">
        <v>1.8</v>
      </c>
      <c r="I902" s="39">
        <v>1700</v>
      </c>
      <c r="J902" s="22"/>
      <c r="K902" s="22"/>
      <c r="L902" s="22"/>
      <c r="M902" s="22"/>
      <c r="N902" s="23"/>
      <c r="O902" s="73"/>
    </row>
    <row r="903" spans="1:15" x14ac:dyDescent="0.2">
      <c r="A903" s="32">
        <v>881</v>
      </c>
      <c r="B903" s="44" t="s">
        <v>1922</v>
      </c>
      <c r="C903" s="46"/>
      <c r="D903" s="45" t="s">
        <v>2522</v>
      </c>
      <c r="E903" s="32" t="s">
        <v>160</v>
      </c>
      <c r="F903" s="32" t="s">
        <v>161</v>
      </c>
      <c r="G903" s="32" t="s">
        <v>3</v>
      </c>
      <c r="H903" s="34">
        <v>1.8</v>
      </c>
      <c r="I903" s="35">
        <v>32000</v>
      </c>
      <c r="J903" s="22"/>
      <c r="K903" s="113"/>
      <c r="L903" s="22"/>
      <c r="M903" s="22"/>
      <c r="N903" s="118">
        <f>K903*I903</f>
        <v>0</v>
      </c>
      <c r="O903" s="87"/>
    </row>
    <row r="904" spans="1:15" hidden="1" x14ac:dyDescent="0.2">
      <c r="A904" s="36">
        <v>882</v>
      </c>
      <c r="B904" s="37"/>
      <c r="C904" s="38"/>
      <c r="D904" s="41"/>
      <c r="E904" s="36" t="s">
        <v>648</v>
      </c>
      <c r="F904" s="36" t="s">
        <v>649</v>
      </c>
      <c r="G904" s="36" t="s">
        <v>3</v>
      </c>
      <c r="H904" s="34">
        <v>2.0099999999999998</v>
      </c>
      <c r="I904" s="39">
        <v>6500</v>
      </c>
      <c r="J904" s="22"/>
      <c r="K904" s="22"/>
      <c r="L904" s="22"/>
      <c r="M904" s="22"/>
      <c r="N904" s="23"/>
      <c r="O904" s="73"/>
    </row>
    <row r="905" spans="1:15" hidden="1" x14ac:dyDescent="0.2">
      <c r="A905" s="36">
        <v>883</v>
      </c>
      <c r="B905" s="5"/>
      <c r="C905" s="59"/>
      <c r="D905" s="41" t="s">
        <v>2634</v>
      </c>
      <c r="E905" s="36" t="s">
        <v>794</v>
      </c>
      <c r="F905" s="36" t="s">
        <v>795</v>
      </c>
      <c r="G905" s="36" t="s">
        <v>3</v>
      </c>
      <c r="H905" s="34">
        <v>2.13</v>
      </c>
      <c r="I905" s="39">
        <v>800</v>
      </c>
      <c r="J905" s="22"/>
      <c r="K905" s="22"/>
      <c r="L905" s="22"/>
      <c r="M905" s="22"/>
      <c r="N905" s="23"/>
      <c r="O905" s="73"/>
    </row>
    <row r="906" spans="1:15" hidden="1" x14ac:dyDescent="0.2">
      <c r="A906" s="36">
        <v>884</v>
      </c>
      <c r="B906" s="37"/>
      <c r="C906" s="38"/>
      <c r="D906" s="40" t="s">
        <v>2636</v>
      </c>
      <c r="E906" s="36" t="s">
        <v>105</v>
      </c>
      <c r="F906" s="36" t="s">
        <v>106</v>
      </c>
      <c r="G906" s="36" t="s">
        <v>3</v>
      </c>
      <c r="H906" s="34">
        <v>3.77</v>
      </c>
      <c r="I906" s="39">
        <v>560</v>
      </c>
      <c r="J906" s="22"/>
      <c r="K906" s="22"/>
      <c r="L906" s="22"/>
      <c r="M906" s="22"/>
      <c r="N906" s="23"/>
      <c r="O906" s="73"/>
    </row>
    <row r="907" spans="1:15" hidden="1" x14ac:dyDescent="0.2">
      <c r="A907" s="36">
        <v>885</v>
      </c>
      <c r="B907" s="37"/>
      <c r="C907" s="38"/>
      <c r="D907" s="41" t="s">
        <v>2637</v>
      </c>
      <c r="E907" s="36" t="s">
        <v>1599</v>
      </c>
      <c r="F907" s="41" t="s">
        <v>2638</v>
      </c>
      <c r="G907" s="36" t="s">
        <v>3</v>
      </c>
      <c r="H907" s="34">
        <v>3.4</v>
      </c>
      <c r="I907" s="39">
        <v>600</v>
      </c>
      <c r="J907" s="22"/>
      <c r="K907" s="22"/>
      <c r="L907" s="22"/>
      <c r="M907" s="22"/>
      <c r="N907" s="23"/>
      <c r="O907" s="73"/>
    </row>
    <row r="908" spans="1:15" hidden="1" x14ac:dyDescent="0.2">
      <c r="A908" s="36">
        <v>886</v>
      </c>
      <c r="B908" s="37"/>
      <c r="C908" s="79" t="s">
        <v>2640</v>
      </c>
      <c r="D908" s="41" t="s">
        <v>2639</v>
      </c>
      <c r="E908" s="36" t="s">
        <v>1895</v>
      </c>
      <c r="F908" s="36" t="s">
        <v>1896</v>
      </c>
      <c r="G908" s="36" t="s">
        <v>0</v>
      </c>
      <c r="H908" s="34">
        <v>0.84</v>
      </c>
      <c r="I908" s="39">
        <v>120</v>
      </c>
      <c r="J908" s="22"/>
      <c r="K908" s="22"/>
      <c r="L908" s="22"/>
      <c r="M908" s="22"/>
      <c r="N908" s="23"/>
      <c r="O908" s="73"/>
    </row>
    <row r="909" spans="1:15" hidden="1" x14ac:dyDescent="0.2">
      <c r="A909" s="36">
        <v>887</v>
      </c>
      <c r="B909" s="37"/>
      <c r="C909" s="38"/>
      <c r="D909" s="36"/>
      <c r="E909" s="36" t="s">
        <v>1624</v>
      </c>
      <c r="F909" s="36" t="s">
        <v>1625</v>
      </c>
      <c r="G909" s="36" t="s">
        <v>0</v>
      </c>
      <c r="H909" s="34">
        <v>0.24</v>
      </c>
      <c r="I909" s="39">
        <v>6800</v>
      </c>
      <c r="J909" s="22"/>
      <c r="K909" s="22"/>
      <c r="L909" s="22"/>
      <c r="M909" s="22"/>
      <c r="N909" s="23"/>
      <c r="O909" s="73"/>
    </row>
    <row r="910" spans="1:15" hidden="1" x14ac:dyDescent="0.2">
      <c r="A910" s="36">
        <v>888</v>
      </c>
      <c r="B910" s="37"/>
      <c r="C910" s="38"/>
      <c r="D910" s="36"/>
      <c r="E910" s="36" t="s">
        <v>251</v>
      </c>
      <c r="F910" s="36" t="s">
        <v>252</v>
      </c>
      <c r="G910" s="36" t="s">
        <v>0</v>
      </c>
      <c r="H910" s="34">
        <v>0.72</v>
      </c>
      <c r="I910" s="39">
        <v>1300</v>
      </c>
      <c r="J910" s="22"/>
      <c r="K910" s="22"/>
      <c r="L910" s="22"/>
      <c r="M910" s="22"/>
      <c r="N910" s="23"/>
      <c r="O910" s="73"/>
    </row>
    <row r="911" spans="1:15" hidden="1" x14ac:dyDescent="0.2">
      <c r="A911" s="36">
        <v>889</v>
      </c>
      <c r="B911" s="37"/>
      <c r="C911" s="38"/>
      <c r="D911" s="36"/>
      <c r="E911" s="36" t="s">
        <v>1854</v>
      </c>
      <c r="F911" s="36" t="s">
        <v>1855</v>
      </c>
      <c r="G911" s="36" t="s">
        <v>3</v>
      </c>
      <c r="H911" s="34">
        <v>0</v>
      </c>
      <c r="I911" s="39">
        <v>10</v>
      </c>
      <c r="J911" s="22"/>
      <c r="K911" s="22"/>
      <c r="L911" s="22"/>
      <c r="M911" s="22"/>
      <c r="N911" s="23"/>
      <c r="O911" s="73"/>
    </row>
    <row r="912" spans="1:15" hidden="1" x14ac:dyDescent="0.2">
      <c r="A912" s="36">
        <v>890</v>
      </c>
      <c r="B912" s="37"/>
      <c r="C912" s="38"/>
      <c r="D912" s="36"/>
      <c r="E912" s="36" t="s">
        <v>1292</v>
      </c>
      <c r="F912" s="36" t="s">
        <v>1293</v>
      </c>
      <c r="G912" s="36" t="s">
        <v>3</v>
      </c>
      <c r="H912" s="34">
        <v>0</v>
      </c>
      <c r="I912" s="39">
        <v>800</v>
      </c>
      <c r="J912" s="22"/>
      <c r="K912" s="22"/>
      <c r="L912" s="22"/>
      <c r="M912" s="22"/>
      <c r="N912" s="23"/>
      <c r="O912" s="73"/>
    </row>
    <row r="913" spans="1:15" x14ac:dyDescent="0.2">
      <c r="A913" s="32">
        <v>891</v>
      </c>
      <c r="B913" s="44" t="s">
        <v>1922</v>
      </c>
      <c r="C913" s="46" t="s">
        <v>2524</v>
      </c>
      <c r="D913" s="45" t="s">
        <v>2523</v>
      </c>
      <c r="E913" s="32" t="s">
        <v>568</v>
      </c>
      <c r="F913" s="32" t="s">
        <v>569</v>
      </c>
      <c r="G913" s="32" t="s">
        <v>3</v>
      </c>
      <c r="H913" s="34">
        <v>8.39</v>
      </c>
      <c r="I913" s="35">
        <v>1600</v>
      </c>
      <c r="J913" s="22"/>
      <c r="K913" s="113"/>
      <c r="L913" s="22"/>
      <c r="M913" s="22"/>
      <c r="N913" s="118">
        <f>K913*I913</f>
        <v>0</v>
      </c>
      <c r="O913" s="87"/>
    </row>
    <row r="914" spans="1:15" hidden="1" x14ac:dyDescent="0.2">
      <c r="A914" s="36">
        <v>892</v>
      </c>
      <c r="B914" s="37"/>
      <c r="C914" s="38"/>
      <c r="D914" s="36"/>
      <c r="E914" s="36" t="s">
        <v>340</v>
      </c>
      <c r="F914" s="36" t="s">
        <v>341</v>
      </c>
      <c r="G914" s="36" t="s">
        <v>3</v>
      </c>
      <c r="H914" s="34">
        <v>1.75</v>
      </c>
      <c r="I914" s="39">
        <v>320</v>
      </c>
      <c r="J914" s="22"/>
      <c r="K914" s="22"/>
      <c r="L914" s="22"/>
      <c r="M914" s="22"/>
      <c r="N914" s="23"/>
      <c r="O914" s="73"/>
    </row>
    <row r="915" spans="1:15" hidden="1" x14ac:dyDescent="0.2">
      <c r="A915" s="36">
        <v>893</v>
      </c>
      <c r="B915" s="37"/>
      <c r="C915" s="38"/>
      <c r="D915" s="36"/>
      <c r="E915" s="36" t="s">
        <v>576</v>
      </c>
      <c r="F915" s="36" t="s">
        <v>577</v>
      </c>
      <c r="G915" s="36" t="s">
        <v>3</v>
      </c>
      <c r="H915" s="34">
        <v>3.26</v>
      </c>
      <c r="I915" s="39">
        <v>850</v>
      </c>
      <c r="J915" s="22"/>
      <c r="K915" s="22"/>
      <c r="L915" s="22"/>
      <c r="M915" s="22"/>
      <c r="N915" s="23"/>
      <c r="O915" s="73"/>
    </row>
    <row r="916" spans="1:15" hidden="1" x14ac:dyDescent="0.2">
      <c r="A916" s="36">
        <v>894</v>
      </c>
      <c r="B916" s="37"/>
      <c r="C916" s="38"/>
      <c r="D916" s="36"/>
      <c r="E916" s="36" t="s">
        <v>4</v>
      </c>
      <c r="F916" s="36" t="s">
        <v>5</v>
      </c>
      <c r="G916" s="36" t="s">
        <v>3</v>
      </c>
      <c r="H916" s="34">
        <v>1.76</v>
      </c>
      <c r="I916" s="39">
        <v>10700</v>
      </c>
      <c r="J916" s="22"/>
      <c r="K916" s="22"/>
      <c r="L916" s="22"/>
      <c r="M916" s="22"/>
      <c r="N916" s="23"/>
      <c r="O916" s="73"/>
    </row>
    <row r="917" spans="1:15" hidden="1" x14ac:dyDescent="0.2">
      <c r="A917" s="36">
        <v>895</v>
      </c>
      <c r="B917" s="37"/>
      <c r="C917" s="38"/>
      <c r="D917" s="36"/>
      <c r="E917" s="36" t="s">
        <v>189</v>
      </c>
      <c r="F917" s="36" t="s">
        <v>190</v>
      </c>
      <c r="G917" s="36" t="s">
        <v>3</v>
      </c>
      <c r="H917" s="34">
        <v>5.29</v>
      </c>
      <c r="I917" s="39">
        <v>260</v>
      </c>
      <c r="J917" s="22"/>
      <c r="K917" s="22"/>
      <c r="L917" s="22"/>
      <c r="M917" s="22"/>
      <c r="N917" s="23"/>
      <c r="O917" s="73"/>
    </row>
    <row r="918" spans="1:15" ht="33.75" customHeight="1" x14ac:dyDescent="0.2">
      <c r="A918" s="30"/>
      <c r="B918" s="31" t="s">
        <v>2642</v>
      </c>
      <c r="C918" s="128" t="s">
        <v>1978</v>
      </c>
      <c r="D918" s="128"/>
      <c r="E918" s="128"/>
      <c r="F918" s="128"/>
      <c r="G918" s="128"/>
      <c r="H918" s="129"/>
      <c r="I918" s="128"/>
      <c r="J918" s="19"/>
      <c r="K918" s="116"/>
      <c r="L918" s="19"/>
      <c r="M918" s="106"/>
      <c r="N918" s="118"/>
      <c r="O918" s="87"/>
    </row>
    <row r="919" spans="1:15" hidden="1" x14ac:dyDescent="0.2">
      <c r="A919" s="36">
        <v>896</v>
      </c>
      <c r="B919" s="37"/>
      <c r="C919" s="38"/>
      <c r="D919" s="36"/>
      <c r="E919" s="36" t="s">
        <v>282</v>
      </c>
      <c r="F919" s="36" t="s">
        <v>283</v>
      </c>
      <c r="G919" s="36" t="s">
        <v>3</v>
      </c>
      <c r="H919" s="34">
        <v>2.2999999999999998</v>
      </c>
      <c r="I919" s="39">
        <v>11000</v>
      </c>
      <c r="J919" s="22"/>
      <c r="K919" s="22"/>
      <c r="L919" s="22"/>
      <c r="M919" s="22"/>
      <c r="N919" s="23"/>
      <c r="O919" s="73"/>
    </row>
    <row r="920" spans="1:15" hidden="1" x14ac:dyDescent="0.2">
      <c r="A920" s="36">
        <v>897</v>
      </c>
      <c r="B920" s="37"/>
      <c r="C920" s="38"/>
      <c r="D920" s="36"/>
      <c r="E920" s="36" t="s">
        <v>48</v>
      </c>
      <c r="F920" s="36" t="s">
        <v>49</v>
      </c>
      <c r="G920" s="36" t="s">
        <v>0</v>
      </c>
      <c r="H920" s="34">
        <v>3.64</v>
      </c>
      <c r="I920" s="39">
        <v>870</v>
      </c>
      <c r="J920" s="22"/>
      <c r="K920" s="22"/>
      <c r="L920" s="22"/>
      <c r="M920" s="22"/>
      <c r="N920" s="23"/>
      <c r="O920" s="73"/>
    </row>
    <row r="921" spans="1:15" hidden="1" x14ac:dyDescent="0.2">
      <c r="A921" s="36">
        <v>898</v>
      </c>
      <c r="B921" s="37"/>
      <c r="C921" s="38"/>
      <c r="D921" s="36"/>
      <c r="E921" s="36" t="s">
        <v>221</v>
      </c>
      <c r="F921" s="36" t="s">
        <v>222</v>
      </c>
      <c r="G921" s="36" t="s">
        <v>26</v>
      </c>
      <c r="H921" s="34">
        <v>40.35</v>
      </c>
      <c r="I921" s="39">
        <v>1700</v>
      </c>
      <c r="J921" s="22"/>
      <c r="K921" s="22"/>
      <c r="L921" s="22"/>
      <c r="M921" s="22"/>
      <c r="N921" s="23"/>
      <c r="O921" s="73"/>
    </row>
    <row r="922" spans="1:15" hidden="1" x14ac:dyDescent="0.2">
      <c r="A922" s="36">
        <v>899</v>
      </c>
      <c r="B922" s="37"/>
      <c r="C922" s="38"/>
      <c r="D922" s="36"/>
      <c r="E922" s="36" t="s">
        <v>884</v>
      </c>
      <c r="F922" s="36" t="s">
        <v>885</v>
      </c>
      <c r="G922" s="36" t="s">
        <v>3</v>
      </c>
      <c r="H922" s="34">
        <v>13.87</v>
      </c>
      <c r="I922" s="39">
        <v>5</v>
      </c>
      <c r="J922" s="22"/>
      <c r="K922" s="22"/>
      <c r="L922" s="22"/>
      <c r="M922" s="22"/>
      <c r="N922" s="23"/>
      <c r="O922" s="73"/>
    </row>
    <row r="923" spans="1:15" hidden="1" x14ac:dyDescent="0.2">
      <c r="A923" s="36">
        <v>900</v>
      </c>
      <c r="B923" s="37"/>
      <c r="C923" s="38"/>
      <c r="D923" s="36"/>
      <c r="E923" s="36" t="s">
        <v>990</v>
      </c>
      <c r="F923" s="36" t="s">
        <v>991</v>
      </c>
      <c r="G923" s="36" t="s">
        <v>0</v>
      </c>
      <c r="H923" s="34">
        <v>0</v>
      </c>
      <c r="I923" s="39">
        <v>140</v>
      </c>
      <c r="J923" s="22"/>
      <c r="K923" s="22"/>
      <c r="L923" s="22"/>
      <c r="M923" s="22"/>
      <c r="N923" s="23"/>
      <c r="O923" s="73"/>
    </row>
    <row r="924" spans="1:15" hidden="1" x14ac:dyDescent="0.2">
      <c r="A924" s="36">
        <v>901</v>
      </c>
      <c r="B924" s="37"/>
      <c r="C924" s="38"/>
      <c r="D924" s="36"/>
      <c r="E924" s="36" t="s">
        <v>580</v>
      </c>
      <c r="F924" s="36" t="s">
        <v>581</v>
      </c>
      <c r="G924" s="36" t="s">
        <v>0</v>
      </c>
      <c r="H924" s="34">
        <v>2.85</v>
      </c>
      <c r="I924" s="39">
        <v>70</v>
      </c>
      <c r="J924" s="22"/>
      <c r="K924" s="22"/>
      <c r="L924" s="22"/>
      <c r="M924" s="22"/>
      <c r="N924" s="23"/>
      <c r="O924" s="73"/>
    </row>
    <row r="925" spans="1:15" hidden="1" x14ac:dyDescent="0.2">
      <c r="A925" s="36">
        <v>902</v>
      </c>
      <c r="B925" s="37"/>
      <c r="C925" s="38"/>
      <c r="D925" s="36"/>
      <c r="E925" s="36" t="s">
        <v>172</v>
      </c>
      <c r="F925" s="36" t="s">
        <v>173</v>
      </c>
      <c r="G925" s="36" t="s">
        <v>3</v>
      </c>
      <c r="H925" s="34">
        <v>7.11</v>
      </c>
      <c r="I925" s="39">
        <v>300</v>
      </c>
      <c r="J925" s="22"/>
      <c r="K925" s="22"/>
      <c r="L925" s="22"/>
      <c r="M925" s="22"/>
      <c r="N925" s="23"/>
      <c r="O925" s="73"/>
    </row>
    <row r="926" spans="1:15" hidden="1" x14ac:dyDescent="0.2">
      <c r="A926" s="36">
        <v>903</v>
      </c>
      <c r="B926" s="37"/>
      <c r="C926" s="38"/>
      <c r="D926" s="36"/>
      <c r="E926" s="36" t="s">
        <v>136</v>
      </c>
      <c r="F926" s="36" t="s">
        <v>137</v>
      </c>
      <c r="G926" s="36" t="s">
        <v>3</v>
      </c>
      <c r="H926" s="34">
        <v>7.17</v>
      </c>
      <c r="I926" s="39">
        <v>390</v>
      </c>
      <c r="J926" s="22"/>
      <c r="K926" s="22"/>
      <c r="L926" s="22"/>
      <c r="M926" s="22"/>
      <c r="N926" s="23"/>
      <c r="O926" s="73"/>
    </row>
    <row r="927" spans="1:15" hidden="1" x14ac:dyDescent="0.2">
      <c r="A927" s="36">
        <v>904</v>
      </c>
      <c r="B927" s="37"/>
      <c r="C927" s="38"/>
      <c r="D927" s="36"/>
      <c r="E927" s="36" t="s">
        <v>1076</v>
      </c>
      <c r="F927" s="36" t="s">
        <v>1077</v>
      </c>
      <c r="G927" s="36" t="s">
        <v>3</v>
      </c>
      <c r="H927" s="34">
        <v>6.81</v>
      </c>
      <c r="I927" s="39">
        <v>780</v>
      </c>
      <c r="J927" s="22"/>
      <c r="K927" s="22"/>
      <c r="L927" s="22"/>
      <c r="M927" s="22"/>
      <c r="N927" s="23"/>
      <c r="O927" s="73"/>
    </row>
    <row r="928" spans="1:15" hidden="1" x14ac:dyDescent="0.2">
      <c r="A928" s="36">
        <v>905</v>
      </c>
      <c r="B928" s="37"/>
      <c r="C928" s="38"/>
      <c r="D928" s="36"/>
      <c r="E928" s="36" t="s">
        <v>176</v>
      </c>
      <c r="F928" s="36" t="s">
        <v>177</v>
      </c>
      <c r="G928" s="36" t="s">
        <v>3</v>
      </c>
      <c r="H928" s="34">
        <v>4.62</v>
      </c>
      <c r="I928" s="39">
        <v>300</v>
      </c>
      <c r="J928" s="22"/>
      <c r="K928" s="22"/>
      <c r="L928" s="22"/>
      <c r="M928" s="22"/>
      <c r="N928" s="23"/>
      <c r="O928" s="73"/>
    </row>
    <row r="929" spans="1:15" hidden="1" x14ac:dyDescent="0.2">
      <c r="A929" s="36">
        <v>906</v>
      </c>
      <c r="B929" s="37"/>
      <c r="C929" s="38"/>
      <c r="D929" s="36"/>
      <c r="E929" s="36" t="s">
        <v>150</v>
      </c>
      <c r="F929" s="36" t="s">
        <v>151</v>
      </c>
      <c r="G929" s="36" t="s">
        <v>0</v>
      </c>
      <c r="H929" s="34">
        <v>0.5</v>
      </c>
      <c r="I929" s="39">
        <v>50000</v>
      </c>
      <c r="J929" s="22"/>
      <c r="K929" s="22"/>
      <c r="L929" s="22"/>
      <c r="M929" s="22"/>
      <c r="N929" s="23"/>
      <c r="O929" s="73"/>
    </row>
    <row r="930" spans="1:15" x14ac:dyDescent="0.2">
      <c r="A930" s="32">
        <v>907</v>
      </c>
      <c r="B930" s="12" t="s">
        <v>1922</v>
      </c>
      <c r="C930" s="46"/>
      <c r="D930" s="78" t="s">
        <v>2525</v>
      </c>
      <c r="E930" s="32" t="s">
        <v>93</v>
      </c>
      <c r="F930" s="32" t="s">
        <v>94</v>
      </c>
      <c r="G930" s="32" t="s">
        <v>3</v>
      </c>
      <c r="H930" s="34">
        <v>5.14</v>
      </c>
      <c r="I930" s="35">
        <v>2000</v>
      </c>
      <c r="J930" s="22"/>
      <c r="K930" s="113"/>
      <c r="L930" s="22"/>
      <c r="M930" s="22"/>
      <c r="N930" s="118">
        <f>K930*I930</f>
        <v>0</v>
      </c>
      <c r="O930" s="87"/>
    </row>
    <row r="931" spans="1:15" hidden="1" x14ac:dyDescent="0.2">
      <c r="A931" s="36">
        <v>908</v>
      </c>
      <c r="B931" s="37"/>
      <c r="C931" s="38"/>
      <c r="D931" s="36"/>
      <c r="E931" s="36" t="s">
        <v>1053</v>
      </c>
      <c r="F931" s="36" t="s">
        <v>1054</v>
      </c>
      <c r="G931" s="36" t="s">
        <v>0</v>
      </c>
      <c r="H931" s="34">
        <v>0</v>
      </c>
      <c r="I931" s="39">
        <v>14000</v>
      </c>
      <c r="J931" s="22"/>
      <c r="K931" s="22"/>
      <c r="L931" s="22"/>
      <c r="M931" s="22"/>
      <c r="N931" s="23"/>
      <c r="O931" s="73"/>
    </row>
    <row r="932" spans="1:15" hidden="1" x14ac:dyDescent="0.2">
      <c r="A932" s="36">
        <v>909</v>
      </c>
      <c r="B932" s="37"/>
      <c r="C932" s="38"/>
      <c r="D932" s="36"/>
      <c r="E932" s="36" t="s">
        <v>295</v>
      </c>
      <c r="F932" s="36" t="s">
        <v>296</v>
      </c>
      <c r="G932" s="36" t="s">
        <v>0</v>
      </c>
      <c r="H932" s="34">
        <v>0.31</v>
      </c>
      <c r="I932" s="39">
        <v>24000</v>
      </c>
      <c r="J932" s="22"/>
      <c r="K932" s="22"/>
      <c r="L932" s="22"/>
      <c r="M932" s="22"/>
      <c r="N932" s="23"/>
      <c r="O932" s="73"/>
    </row>
    <row r="933" spans="1:15" hidden="1" x14ac:dyDescent="0.2">
      <c r="A933" s="36">
        <v>910</v>
      </c>
      <c r="B933" s="37"/>
      <c r="C933" s="38"/>
      <c r="D933" s="36"/>
      <c r="E933" s="36" t="s">
        <v>858</v>
      </c>
      <c r="F933" s="36" t="s">
        <v>859</v>
      </c>
      <c r="G933" s="36" t="s">
        <v>0</v>
      </c>
      <c r="H933" s="34">
        <v>0.41</v>
      </c>
      <c r="I933" s="39">
        <v>41000</v>
      </c>
      <c r="J933" s="22"/>
      <c r="K933" s="22"/>
      <c r="L933" s="22"/>
      <c r="M933" s="22"/>
      <c r="N933" s="23"/>
      <c r="O933" s="73"/>
    </row>
    <row r="934" spans="1:15" hidden="1" x14ac:dyDescent="0.2">
      <c r="A934" s="36">
        <v>911</v>
      </c>
      <c r="B934" s="37"/>
      <c r="C934" s="38"/>
      <c r="D934" s="36"/>
      <c r="E934" s="36" t="s">
        <v>243</v>
      </c>
      <c r="F934" s="36" t="s">
        <v>244</v>
      </c>
      <c r="G934" s="36" t="s">
        <v>0</v>
      </c>
      <c r="H934" s="34">
        <v>0.49</v>
      </c>
      <c r="I934" s="39">
        <v>16000</v>
      </c>
      <c r="J934" s="22"/>
      <c r="K934" s="22"/>
      <c r="L934" s="22"/>
      <c r="M934" s="22"/>
      <c r="N934" s="23"/>
      <c r="O934" s="73"/>
    </row>
    <row r="935" spans="1:15" hidden="1" x14ac:dyDescent="0.2">
      <c r="A935" s="36">
        <v>912</v>
      </c>
      <c r="B935" s="37"/>
      <c r="C935" s="38"/>
      <c r="D935" s="36"/>
      <c r="E935" s="36" t="s">
        <v>386</v>
      </c>
      <c r="F935" s="36" t="s">
        <v>387</v>
      </c>
      <c r="G935" s="36" t="s">
        <v>0</v>
      </c>
      <c r="H935" s="34">
        <v>0.55000000000000004</v>
      </c>
      <c r="I935" s="39">
        <v>900</v>
      </c>
      <c r="J935" s="22"/>
      <c r="K935" s="22"/>
      <c r="L935" s="22"/>
      <c r="M935" s="22"/>
      <c r="N935" s="23"/>
      <c r="O935" s="73"/>
    </row>
    <row r="936" spans="1:15" hidden="1" x14ac:dyDescent="0.2">
      <c r="A936" s="36">
        <v>913</v>
      </c>
      <c r="B936" s="37"/>
      <c r="C936" s="38"/>
      <c r="D936" s="36"/>
      <c r="E936" s="36" t="s">
        <v>1217</v>
      </c>
      <c r="F936" s="36" t="s">
        <v>1218</v>
      </c>
      <c r="G936" s="36" t="s">
        <v>0</v>
      </c>
      <c r="H936" s="34">
        <v>2.46</v>
      </c>
      <c r="I936" s="39">
        <v>50</v>
      </c>
      <c r="J936" s="22"/>
      <c r="K936" s="22"/>
      <c r="L936" s="22"/>
      <c r="M936" s="22"/>
      <c r="N936" s="23"/>
      <c r="O936" s="73"/>
    </row>
    <row r="937" spans="1:15" hidden="1" x14ac:dyDescent="0.2">
      <c r="A937" s="36">
        <v>914</v>
      </c>
      <c r="B937" s="37"/>
      <c r="C937" s="38"/>
      <c r="D937" s="36"/>
      <c r="E937" s="36" t="s">
        <v>868</v>
      </c>
      <c r="F937" s="36" t="s">
        <v>1910</v>
      </c>
      <c r="G937" s="36" t="s">
        <v>3</v>
      </c>
      <c r="H937" s="34">
        <v>17.5</v>
      </c>
      <c r="I937" s="39">
        <v>3</v>
      </c>
      <c r="J937" s="22"/>
      <c r="K937" s="22"/>
      <c r="L937" s="22"/>
      <c r="M937" s="22"/>
      <c r="N937" s="23"/>
      <c r="O937" s="73"/>
    </row>
    <row r="938" spans="1:15" hidden="1" x14ac:dyDescent="0.2">
      <c r="A938" s="36">
        <v>915</v>
      </c>
      <c r="B938" s="37"/>
      <c r="C938" s="38"/>
      <c r="D938" s="40" t="s">
        <v>2526</v>
      </c>
      <c r="E938" s="36" t="s">
        <v>1212</v>
      </c>
      <c r="F938" s="36" t="s">
        <v>1213</v>
      </c>
      <c r="G938" s="36" t="s">
        <v>3</v>
      </c>
      <c r="H938" s="34">
        <v>5.37</v>
      </c>
      <c r="I938" s="39">
        <v>50</v>
      </c>
      <c r="J938" s="22"/>
      <c r="K938" s="22"/>
      <c r="L938" s="22"/>
      <c r="M938" s="22"/>
      <c r="N938" s="23"/>
      <c r="O938" s="73"/>
    </row>
    <row r="939" spans="1:15" ht="33.75" customHeight="1" x14ac:dyDescent="0.2">
      <c r="A939" s="30"/>
      <c r="B939" s="31" t="s">
        <v>2642</v>
      </c>
      <c r="C939" s="128" t="s">
        <v>2295</v>
      </c>
      <c r="D939" s="128"/>
      <c r="E939" s="128"/>
      <c r="F939" s="128"/>
      <c r="G939" s="128"/>
      <c r="H939" s="129"/>
      <c r="I939" s="128"/>
      <c r="J939" s="19"/>
      <c r="K939" s="116"/>
      <c r="L939" s="19"/>
      <c r="M939" s="106"/>
      <c r="N939" s="118"/>
      <c r="O939" s="87"/>
    </row>
    <row r="940" spans="1:15" hidden="1" x14ac:dyDescent="0.2">
      <c r="A940" s="36">
        <v>916</v>
      </c>
      <c r="B940" s="37"/>
      <c r="C940" s="38"/>
      <c r="D940" s="36"/>
      <c r="E940" s="36" t="s">
        <v>827</v>
      </c>
      <c r="F940" s="36" t="s">
        <v>828</v>
      </c>
      <c r="G940" s="36" t="s">
        <v>3</v>
      </c>
      <c r="H940" s="34">
        <v>3.73</v>
      </c>
      <c r="I940" s="39">
        <v>30</v>
      </c>
      <c r="J940" s="22"/>
      <c r="K940" s="22"/>
      <c r="L940" s="22"/>
      <c r="M940" s="22"/>
      <c r="N940" s="23"/>
      <c r="O940" s="73"/>
    </row>
    <row r="941" spans="1:15" hidden="1" x14ac:dyDescent="0.2">
      <c r="A941" s="36">
        <v>917</v>
      </c>
      <c r="B941" s="37"/>
      <c r="C941" s="38"/>
      <c r="D941" s="36"/>
      <c r="E941" s="36" t="s">
        <v>635</v>
      </c>
      <c r="F941" s="41" t="s">
        <v>2551</v>
      </c>
      <c r="G941" s="36" t="s">
        <v>3</v>
      </c>
      <c r="H941" s="34">
        <v>6.27</v>
      </c>
      <c r="I941" s="39">
        <v>30</v>
      </c>
      <c r="J941" s="22"/>
      <c r="K941" s="22"/>
      <c r="L941" s="22"/>
      <c r="M941" s="22"/>
      <c r="N941" s="23"/>
      <c r="O941" s="73"/>
    </row>
    <row r="942" spans="1:15" hidden="1" x14ac:dyDescent="0.2">
      <c r="A942" s="36">
        <v>918</v>
      </c>
      <c r="B942" s="37"/>
      <c r="C942" s="38"/>
      <c r="D942" s="36"/>
      <c r="E942" s="36" t="s">
        <v>232</v>
      </c>
      <c r="F942" s="36" t="s">
        <v>233</v>
      </c>
      <c r="G942" s="36" t="s">
        <v>3</v>
      </c>
      <c r="H942" s="34">
        <v>3.68</v>
      </c>
      <c r="I942" s="39">
        <v>270</v>
      </c>
      <c r="J942" s="22"/>
      <c r="K942" s="22"/>
      <c r="L942" s="22"/>
      <c r="M942" s="22"/>
      <c r="N942" s="23"/>
      <c r="O942" s="73"/>
    </row>
    <row r="943" spans="1:15" s="2" customFormat="1" hidden="1" x14ac:dyDescent="0.2">
      <c r="A943" s="36">
        <v>919</v>
      </c>
      <c r="B943" s="5"/>
      <c r="C943" s="59"/>
      <c r="D943" s="55"/>
      <c r="E943" s="55" t="s">
        <v>1281</v>
      </c>
      <c r="F943" s="55" t="s">
        <v>1282</v>
      </c>
      <c r="G943" s="55" t="s">
        <v>3</v>
      </c>
      <c r="H943" s="52">
        <v>2.23</v>
      </c>
      <c r="I943" s="56">
        <v>1</v>
      </c>
      <c r="J943" s="24"/>
      <c r="K943" s="24"/>
      <c r="L943" s="24"/>
      <c r="M943" s="24"/>
      <c r="N943" s="25"/>
      <c r="O943" s="90"/>
    </row>
    <row r="944" spans="1:15" hidden="1" x14ac:dyDescent="0.2">
      <c r="A944" s="36">
        <v>920</v>
      </c>
      <c r="B944" s="37"/>
      <c r="C944" s="38"/>
      <c r="D944" s="36"/>
      <c r="E944" s="36" t="s">
        <v>401</v>
      </c>
      <c r="F944" s="36" t="s">
        <v>402</v>
      </c>
      <c r="G944" s="36" t="s">
        <v>0</v>
      </c>
      <c r="H944" s="34">
        <v>3.96</v>
      </c>
      <c r="I944" s="39">
        <v>110</v>
      </c>
      <c r="J944" s="22"/>
      <c r="K944" s="22"/>
      <c r="L944" s="22"/>
      <c r="M944" s="22"/>
      <c r="N944" s="23"/>
      <c r="O944" s="73"/>
    </row>
    <row r="945" spans="1:15" hidden="1" x14ac:dyDescent="0.2">
      <c r="A945" s="36">
        <v>921</v>
      </c>
      <c r="B945" s="37"/>
      <c r="C945" s="38"/>
      <c r="D945" s="36"/>
      <c r="E945" s="36" t="s">
        <v>615</v>
      </c>
      <c r="F945" s="36" t="s">
        <v>616</v>
      </c>
      <c r="G945" s="36" t="s">
        <v>0</v>
      </c>
      <c r="H945" s="34">
        <v>3.77</v>
      </c>
      <c r="I945" s="39">
        <v>60</v>
      </c>
      <c r="J945" s="22"/>
      <c r="K945" s="22"/>
      <c r="L945" s="22"/>
      <c r="M945" s="22"/>
      <c r="N945" s="23"/>
      <c r="O945" s="73"/>
    </row>
    <row r="946" spans="1:15" hidden="1" x14ac:dyDescent="0.2">
      <c r="A946" s="36">
        <v>922</v>
      </c>
      <c r="B946" s="37"/>
      <c r="C946" s="38"/>
      <c r="D946" s="41" t="s">
        <v>2527</v>
      </c>
      <c r="E946" s="36" t="s">
        <v>168</v>
      </c>
      <c r="F946" s="36" t="s">
        <v>169</v>
      </c>
      <c r="G946" s="36" t="s">
        <v>3</v>
      </c>
      <c r="H946" s="34">
        <v>4.55</v>
      </c>
      <c r="I946" s="39">
        <v>4000</v>
      </c>
      <c r="J946" s="22"/>
      <c r="K946" s="22"/>
      <c r="L946" s="22"/>
      <c r="M946" s="22"/>
      <c r="N946" s="23"/>
      <c r="O946" s="73"/>
    </row>
    <row r="947" spans="1:15" hidden="1" x14ac:dyDescent="0.2">
      <c r="A947" s="36">
        <v>923</v>
      </c>
      <c r="B947" s="37"/>
      <c r="C947" s="38"/>
      <c r="D947" s="36"/>
      <c r="E947" s="36" t="s">
        <v>245</v>
      </c>
      <c r="F947" s="36" t="s">
        <v>246</v>
      </c>
      <c r="G947" s="36" t="s">
        <v>3</v>
      </c>
      <c r="H947" s="34">
        <v>8.51</v>
      </c>
      <c r="I947" s="39">
        <v>125</v>
      </c>
      <c r="J947" s="22"/>
      <c r="K947" s="22"/>
      <c r="L947" s="22"/>
      <c r="M947" s="22"/>
      <c r="N947" s="23"/>
      <c r="O947" s="73"/>
    </row>
    <row r="948" spans="1:15" hidden="1" x14ac:dyDescent="0.2">
      <c r="A948" s="36">
        <v>924</v>
      </c>
      <c r="B948" s="37"/>
      <c r="C948" s="38"/>
      <c r="D948" s="36"/>
      <c r="E948" s="36" t="s">
        <v>523</v>
      </c>
      <c r="F948" s="36" t="s">
        <v>524</v>
      </c>
      <c r="G948" s="36" t="s">
        <v>3</v>
      </c>
      <c r="H948" s="34">
        <v>6.82</v>
      </c>
      <c r="I948" s="39">
        <v>40</v>
      </c>
      <c r="J948" s="22"/>
      <c r="K948" s="22"/>
      <c r="L948" s="22"/>
      <c r="M948" s="22"/>
      <c r="N948" s="23"/>
      <c r="O948" s="73"/>
    </row>
    <row r="949" spans="1:15" hidden="1" x14ac:dyDescent="0.2">
      <c r="A949" s="36">
        <v>925</v>
      </c>
      <c r="B949" s="37"/>
      <c r="C949" s="38"/>
      <c r="D949" s="36"/>
      <c r="E949" s="36" t="s">
        <v>111</v>
      </c>
      <c r="F949" s="36" t="s">
        <v>112</v>
      </c>
      <c r="G949" s="36" t="s">
        <v>26</v>
      </c>
      <c r="H949" s="34">
        <v>11.43</v>
      </c>
      <c r="I949" s="39">
        <v>700</v>
      </c>
      <c r="J949" s="22"/>
      <c r="K949" s="22"/>
      <c r="L949" s="22"/>
      <c r="M949" s="22"/>
      <c r="N949" s="23"/>
      <c r="O949" s="73"/>
    </row>
    <row r="950" spans="1:15" hidden="1" x14ac:dyDescent="0.2">
      <c r="A950" s="36">
        <v>926</v>
      </c>
      <c r="B950" s="37"/>
      <c r="C950" s="38"/>
      <c r="D950" s="36"/>
      <c r="E950" s="36" t="s">
        <v>44</v>
      </c>
      <c r="F950" s="36" t="s">
        <v>45</v>
      </c>
      <c r="G950" s="36" t="s">
        <v>3</v>
      </c>
      <c r="H950" s="34">
        <v>8.2100000000000009</v>
      </c>
      <c r="I950" s="39">
        <v>1100</v>
      </c>
      <c r="J950" s="22"/>
      <c r="K950" s="22"/>
      <c r="L950" s="22"/>
      <c r="M950" s="22"/>
      <c r="N950" s="23"/>
      <c r="O950" s="73"/>
    </row>
    <row r="951" spans="1:15" hidden="1" x14ac:dyDescent="0.2">
      <c r="A951" s="36">
        <v>927</v>
      </c>
      <c r="B951" s="37"/>
      <c r="C951" s="38"/>
      <c r="D951" s="36"/>
      <c r="E951" s="36" t="s">
        <v>664</v>
      </c>
      <c r="F951" s="36" t="s">
        <v>665</v>
      </c>
      <c r="G951" s="36" t="s">
        <v>3</v>
      </c>
      <c r="H951" s="34">
        <v>4.6399999999999997</v>
      </c>
      <c r="I951" s="39">
        <v>210</v>
      </c>
      <c r="J951" s="22"/>
      <c r="K951" s="22"/>
      <c r="L951" s="22"/>
      <c r="M951" s="22"/>
      <c r="N951" s="23"/>
      <c r="O951" s="73"/>
    </row>
    <row r="952" spans="1:15" hidden="1" x14ac:dyDescent="0.2">
      <c r="A952" s="36">
        <v>928</v>
      </c>
      <c r="B952" s="37"/>
      <c r="C952" s="38"/>
      <c r="D952" s="36"/>
      <c r="E952" s="36" t="s">
        <v>694</v>
      </c>
      <c r="F952" s="36" t="s">
        <v>695</v>
      </c>
      <c r="G952" s="36" t="s">
        <v>3</v>
      </c>
      <c r="H952" s="34">
        <v>2.5099999999999998</v>
      </c>
      <c r="I952" s="39">
        <v>50</v>
      </c>
      <c r="J952" s="22"/>
      <c r="K952" s="22"/>
      <c r="L952" s="22"/>
      <c r="M952" s="22"/>
      <c r="N952" s="23"/>
      <c r="O952" s="73"/>
    </row>
    <row r="953" spans="1:15" hidden="1" x14ac:dyDescent="0.2">
      <c r="A953" s="36">
        <v>929</v>
      </c>
      <c r="B953" s="37"/>
      <c r="C953" s="38"/>
      <c r="D953" s="41" t="s">
        <v>2528</v>
      </c>
      <c r="E953" s="36" t="s">
        <v>138</v>
      </c>
      <c r="F953" s="36" t="s">
        <v>139</v>
      </c>
      <c r="G953" s="36" t="s">
        <v>3</v>
      </c>
      <c r="H953" s="34">
        <v>3.63</v>
      </c>
      <c r="I953" s="39">
        <v>5500</v>
      </c>
      <c r="J953" s="22"/>
      <c r="K953" s="22"/>
      <c r="L953" s="22"/>
      <c r="M953" s="22"/>
      <c r="N953" s="23"/>
      <c r="O953" s="73"/>
    </row>
    <row r="954" spans="1:15" hidden="1" x14ac:dyDescent="0.2">
      <c r="A954" s="36">
        <v>930</v>
      </c>
      <c r="B954" s="37"/>
      <c r="C954" s="38"/>
      <c r="D954" s="36"/>
      <c r="E954" s="36" t="s">
        <v>894</v>
      </c>
      <c r="F954" s="36" t="s">
        <v>895</v>
      </c>
      <c r="G954" s="36" t="s">
        <v>3</v>
      </c>
      <c r="H954" s="34">
        <v>2.52</v>
      </c>
      <c r="I954" s="39">
        <v>15</v>
      </c>
      <c r="J954" s="22"/>
      <c r="K954" s="22"/>
      <c r="L954" s="22"/>
      <c r="M954" s="22"/>
      <c r="N954" s="23"/>
      <c r="O954" s="73"/>
    </row>
    <row r="955" spans="1:15" hidden="1" x14ac:dyDescent="0.2">
      <c r="A955" s="36">
        <v>931</v>
      </c>
      <c r="B955" s="37"/>
      <c r="C955" s="38"/>
      <c r="D955" s="36"/>
      <c r="E955" s="36" t="s">
        <v>472</v>
      </c>
      <c r="F955" s="36" t="s">
        <v>473</v>
      </c>
      <c r="G955" s="36" t="s">
        <v>3</v>
      </c>
      <c r="H955" s="34">
        <v>3.9</v>
      </c>
      <c r="I955" s="39">
        <v>190</v>
      </c>
      <c r="J955" s="22"/>
      <c r="K955" s="22"/>
      <c r="L955" s="22"/>
      <c r="M955" s="22"/>
      <c r="N955" s="23"/>
      <c r="O955" s="73"/>
    </row>
    <row r="956" spans="1:15" hidden="1" x14ac:dyDescent="0.2">
      <c r="A956" s="36">
        <v>932</v>
      </c>
      <c r="B956" s="37"/>
      <c r="C956" s="38"/>
      <c r="D956" s="36"/>
      <c r="E956" s="36" t="s">
        <v>377</v>
      </c>
      <c r="F956" s="36" t="s">
        <v>378</v>
      </c>
      <c r="G956" s="36" t="s">
        <v>0</v>
      </c>
      <c r="H956" s="34">
        <v>3.54</v>
      </c>
      <c r="I956" s="39">
        <v>180</v>
      </c>
      <c r="J956" s="22"/>
      <c r="K956" s="22"/>
      <c r="L956" s="22"/>
      <c r="M956" s="22"/>
      <c r="N956" s="23"/>
      <c r="O956" s="73"/>
    </row>
    <row r="957" spans="1:15" hidden="1" x14ac:dyDescent="0.2">
      <c r="A957" s="36">
        <v>933</v>
      </c>
      <c r="B957" s="37"/>
      <c r="C957" s="38"/>
      <c r="D957" s="36"/>
      <c r="E957" s="36" t="s">
        <v>504</v>
      </c>
      <c r="F957" s="36" t="s">
        <v>505</v>
      </c>
      <c r="G957" s="36" t="s">
        <v>3</v>
      </c>
      <c r="H957" s="34">
        <v>4.87</v>
      </c>
      <c r="I957" s="39">
        <v>400</v>
      </c>
      <c r="J957" s="22"/>
      <c r="K957" s="22"/>
      <c r="L957" s="22"/>
      <c r="M957" s="22"/>
      <c r="N957" s="23"/>
      <c r="O957" s="73"/>
    </row>
    <row r="958" spans="1:15" hidden="1" x14ac:dyDescent="0.2">
      <c r="A958" s="36">
        <v>934</v>
      </c>
      <c r="B958" s="37"/>
      <c r="C958" s="38"/>
      <c r="D958" s="36"/>
      <c r="E958" s="36" t="s">
        <v>599</v>
      </c>
      <c r="F958" s="36" t="s">
        <v>600</v>
      </c>
      <c r="G958" s="36" t="s">
        <v>0</v>
      </c>
      <c r="H958" s="34">
        <v>3.81</v>
      </c>
      <c r="I958" s="39">
        <v>110</v>
      </c>
      <c r="J958" s="22"/>
      <c r="K958" s="22"/>
      <c r="L958" s="22"/>
      <c r="M958" s="22"/>
      <c r="N958" s="23"/>
      <c r="O958" s="73"/>
    </row>
    <row r="959" spans="1:15" hidden="1" x14ac:dyDescent="0.2">
      <c r="A959" s="36">
        <v>935</v>
      </c>
      <c r="B959" s="37"/>
      <c r="C959" s="38"/>
      <c r="D959" s="36"/>
      <c r="E959" s="36">
        <v>600941</v>
      </c>
      <c r="F959" s="36" t="s">
        <v>383</v>
      </c>
      <c r="G959" s="36" t="s">
        <v>3</v>
      </c>
      <c r="H959" s="34">
        <v>9.5399999999999991</v>
      </c>
      <c r="I959" s="39">
        <v>50</v>
      </c>
      <c r="J959" s="22"/>
      <c r="K959" s="22"/>
      <c r="L959" s="22"/>
      <c r="M959" s="22"/>
      <c r="N959" s="23"/>
      <c r="O959" s="73"/>
    </row>
    <row r="960" spans="1:15" hidden="1" x14ac:dyDescent="0.2">
      <c r="A960" s="36">
        <v>936</v>
      </c>
      <c r="B960" s="37"/>
      <c r="C960" s="38"/>
      <c r="D960" s="36"/>
      <c r="E960" s="36" t="s">
        <v>656</v>
      </c>
      <c r="F960" s="36" t="s">
        <v>657</v>
      </c>
      <c r="G960" s="36" t="s">
        <v>3</v>
      </c>
      <c r="H960" s="34">
        <v>9.82</v>
      </c>
      <c r="I960" s="39">
        <v>20</v>
      </c>
      <c r="J960" s="22"/>
      <c r="K960" s="22"/>
      <c r="L960" s="22"/>
      <c r="M960" s="22"/>
      <c r="N960" s="23"/>
      <c r="O960" s="73"/>
    </row>
    <row r="961" spans="1:15" hidden="1" x14ac:dyDescent="0.2">
      <c r="A961" s="36">
        <v>937</v>
      </c>
      <c r="B961" s="37"/>
      <c r="C961" s="38"/>
      <c r="D961" s="36"/>
      <c r="E961" s="36" t="s">
        <v>21</v>
      </c>
      <c r="F961" s="36" t="s">
        <v>22</v>
      </c>
      <c r="G961" s="36" t="s">
        <v>3</v>
      </c>
      <c r="H961" s="34">
        <v>6.09</v>
      </c>
      <c r="I961" s="39">
        <v>900</v>
      </c>
      <c r="J961" s="22"/>
      <c r="K961" s="22"/>
      <c r="L961" s="22"/>
      <c r="M961" s="22"/>
      <c r="N961" s="23"/>
      <c r="O961" s="73"/>
    </row>
    <row r="962" spans="1:15" hidden="1" x14ac:dyDescent="0.2">
      <c r="A962" s="36">
        <v>938</v>
      </c>
      <c r="B962" s="37"/>
      <c r="C962" s="38"/>
      <c r="D962" s="41" t="s">
        <v>2529</v>
      </c>
      <c r="E962" s="36" t="s">
        <v>162</v>
      </c>
      <c r="F962" s="36" t="s">
        <v>163</v>
      </c>
      <c r="G962" s="36" t="s">
        <v>3</v>
      </c>
      <c r="H962" s="34">
        <v>4.51</v>
      </c>
      <c r="I962" s="39">
        <v>700</v>
      </c>
      <c r="J962" s="22"/>
      <c r="K962" s="22"/>
      <c r="L962" s="22"/>
      <c r="M962" s="22"/>
      <c r="N962" s="23"/>
      <c r="O962" s="73"/>
    </row>
    <row r="963" spans="1:15" hidden="1" x14ac:dyDescent="0.2">
      <c r="A963" s="36">
        <v>939</v>
      </c>
      <c r="B963" s="37"/>
      <c r="C963" s="38"/>
      <c r="D963" s="55"/>
      <c r="E963" s="36" t="s">
        <v>1230</v>
      </c>
      <c r="F963" s="36" t="s">
        <v>1231</v>
      </c>
      <c r="G963" s="36" t="s">
        <v>3</v>
      </c>
      <c r="H963" s="34">
        <v>12</v>
      </c>
      <c r="I963" s="39">
        <v>10</v>
      </c>
      <c r="J963" s="22"/>
      <c r="K963" s="22"/>
      <c r="L963" s="22"/>
      <c r="M963" s="22"/>
      <c r="N963" s="23"/>
      <c r="O963" s="73"/>
    </row>
    <row r="964" spans="1:15" hidden="1" x14ac:dyDescent="0.2">
      <c r="A964" s="36">
        <v>940</v>
      </c>
      <c r="B964" s="37"/>
      <c r="C964" s="38"/>
      <c r="D964" s="41" t="s">
        <v>2530</v>
      </c>
      <c r="E964" s="36" t="s">
        <v>1010</v>
      </c>
      <c r="F964" s="36" t="s">
        <v>1011</v>
      </c>
      <c r="G964" s="36" t="s">
        <v>3</v>
      </c>
      <c r="H964" s="34">
        <v>0</v>
      </c>
      <c r="I964" s="39">
        <v>1</v>
      </c>
      <c r="J964" s="22"/>
      <c r="K964" s="22"/>
      <c r="L964" s="22"/>
      <c r="M964" s="22"/>
      <c r="N964" s="23"/>
      <c r="O964" s="73"/>
    </row>
    <row r="965" spans="1:15" hidden="1" x14ac:dyDescent="0.2">
      <c r="A965" s="36">
        <v>941</v>
      </c>
      <c r="B965" s="37"/>
      <c r="C965" s="38"/>
      <c r="D965" s="41"/>
      <c r="E965" s="36" t="s">
        <v>348</v>
      </c>
      <c r="F965" s="36" t="s">
        <v>349</v>
      </c>
      <c r="G965" s="36" t="s">
        <v>3</v>
      </c>
      <c r="H965" s="34">
        <v>2.67</v>
      </c>
      <c r="I965" s="39">
        <v>250</v>
      </c>
      <c r="J965" s="22"/>
      <c r="K965" s="22"/>
      <c r="L965" s="22"/>
      <c r="M965" s="22"/>
      <c r="N965" s="23"/>
      <c r="O965" s="73"/>
    </row>
    <row r="966" spans="1:15" hidden="1" x14ac:dyDescent="0.2">
      <c r="A966" s="36">
        <v>942</v>
      </c>
      <c r="B966" s="37"/>
      <c r="C966" s="38"/>
      <c r="D966" s="36"/>
      <c r="E966" s="36" t="s">
        <v>603</v>
      </c>
      <c r="F966" s="36" t="s">
        <v>604</v>
      </c>
      <c r="G966" s="36" t="s">
        <v>0</v>
      </c>
      <c r="H966" s="34">
        <v>4.0999999999999996</v>
      </c>
      <c r="I966" s="39">
        <v>50</v>
      </c>
      <c r="J966" s="22"/>
      <c r="K966" s="22"/>
      <c r="L966" s="22"/>
      <c r="M966" s="22"/>
      <c r="N966" s="23"/>
      <c r="O966" s="73"/>
    </row>
    <row r="967" spans="1:15" hidden="1" x14ac:dyDescent="0.2">
      <c r="A967" s="36">
        <v>943</v>
      </c>
      <c r="B967" s="37"/>
      <c r="C967" s="38"/>
      <c r="D967" s="41" t="s">
        <v>2531</v>
      </c>
      <c r="E967" s="36" t="s">
        <v>78</v>
      </c>
      <c r="F967" s="36" t="s">
        <v>79</v>
      </c>
      <c r="G967" s="36" t="s">
        <v>3</v>
      </c>
      <c r="H967" s="34">
        <v>4.47</v>
      </c>
      <c r="I967" s="39">
        <v>600</v>
      </c>
      <c r="J967" s="22"/>
      <c r="K967" s="22"/>
      <c r="L967" s="22"/>
      <c r="M967" s="22"/>
      <c r="N967" s="23"/>
      <c r="O967" s="73"/>
    </row>
    <row r="968" spans="1:15" hidden="1" x14ac:dyDescent="0.2">
      <c r="A968" s="36">
        <v>944</v>
      </c>
      <c r="B968" s="37"/>
      <c r="C968" s="38"/>
      <c r="D968" s="36"/>
      <c r="E968" s="36" t="s">
        <v>432</v>
      </c>
      <c r="F968" s="36" t="s">
        <v>433</v>
      </c>
      <c r="G968" s="36" t="s">
        <v>3</v>
      </c>
      <c r="H968" s="34">
        <v>20.64</v>
      </c>
      <c r="I968" s="39">
        <v>20</v>
      </c>
      <c r="J968" s="22"/>
      <c r="K968" s="22"/>
      <c r="L968" s="22"/>
      <c r="M968" s="22"/>
      <c r="N968" s="23"/>
      <c r="O968" s="73"/>
    </row>
    <row r="969" spans="1:15" hidden="1" x14ac:dyDescent="0.2">
      <c r="A969" s="36">
        <v>945</v>
      </c>
      <c r="B969" s="37"/>
      <c r="C969" s="38"/>
      <c r="D969" s="36"/>
      <c r="E969" s="36" t="s">
        <v>24</v>
      </c>
      <c r="F969" s="36" t="s">
        <v>25</v>
      </c>
      <c r="G969" s="36" t="s">
        <v>26</v>
      </c>
      <c r="H969" s="34">
        <v>13.93</v>
      </c>
      <c r="I969" s="39">
        <v>2100</v>
      </c>
      <c r="J969" s="22"/>
      <c r="K969" s="22"/>
      <c r="L969" s="22"/>
      <c r="M969" s="22"/>
      <c r="N969" s="23"/>
      <c r="O969" s="73"/>
    </row>
    <row r="970" spans="1:15" hidden="1" x14ac:dyDescent="0.2">
      <c r="A970" s="36">
        <v>946</v>
      </c>
      <c r="B970" s="37"/>
      <c r="C970" s="38"/>
      <c r="D970" s="41" t="s">
        <v>2532</v>
      </c>
      <c r="E970" s="36" t="s">
        <v>191</v>
      </c>
      <c r="F970" s="36" t="s">
        <v>192</v>
      </c>
      <c r="G970" s="36" t="s">
        <v>3</v>
      </c>
      <c r="H970" s="34">
        <v>3.7</v>
      </c>
      <c r="I970" s="39">
        <v>340</v>
      </c>
      <c r="J970" s="22"/>
      <c r="K970" s="22"/>
      <c r="L970" s="22"/>
      <c r="M970" s="22"/>
      <c r="N970" s="23"/>
      <c r="O970" s="73"/>
    </row>
    <row r="971" spans="1:15" hidden="1" x14ac:dyDescent="0.2">
      <c r="A971" s="36">
        <v>947</v>
      </c>
      <c r="B971" s="37"/>
      <c r="C971" s="38"/>
      <c r="D971" s="41" t="s">
        <v>2533</v>
      </c>
      <c r="E971" s="36" t="s">
        <v>1505</v>
      </c>
      <c r="F971" s="36" t="s">
        <v>1506</v>
      </c>
      <c r="G971" s="36" t="s">
        <v>3</v>
      </c>
      <c r="H971" s="34">
        <v>6.83</v>
      </c>
      <c r="I971" s="39">
        <v>680</v>
      </c>
      <c r="J971" s="22"/>
      <c r="K971" s="22"/>
      <c r="L971" s="22"/>
      <c r="M971" s="22"/>
      <c r="N971" s="23"/>
      <c r="O971" s="73"/>
    </row>
    <row r="972" spans="1:15" hidden="1" x14ac:dyDescent="0.2">
      <c r="A972" s="36">
        <v>948</v>
      </c>
      <c r="B972" s="37"/>
      <c r="C972" s="38"/>
      <c r="D972" s="40" t="s">
        <v>2534</v>
      </c>
      <c r="E972" s="36" t="s">
        <v>502</v>
      </c>
      <c r="F972" s="36" t="s">
        <v>503</v>
      </c>
      <c r="G972" s="36" t="s">
        <v>3</v>
      </c>
      <c r="H972" s="34">
        <v>3.99</v>
      </c>
      <c r="I972" s="39">
        <v>1300</v>
      </c>
      <c r="J972" s="22"/>
      <c r="K972" s="22"/>
      <c r="L972" s="22"/>
      <c r="M972" s="22"/>
      <c r="N972" s="23"/>
      <c r="O972" s="73"/>
    </row>
    <row r="973" spans="1:15" hidden="1" x14ac:dyDescent="0.2">
      <c r="A973" s="36">
        <v>949</v>
      </c>
      <c r="B973" s="37"/>
      <c r="C973" s="38"/>
      <c r="D973" s="36"/>
      <c r="E973" s="36" t="s">
        <v>342</v>
      </c>
      <c r="F973" s="36" t="s">
        <v>343</v>
      </c>
      <c r="G973" s="36" t="s">
        <v>3</v>
      </c>
      <c r="H973" s="34">
        <v>8.57</v>
      </c>
      <c r="I973" s="39">
        <v>75</v>
      </c>
      <c r="J973" s="22"/>
      <c r="K973" s="22"/>
      <c r="L973" s="22"/>
      <c r="M973" s="22"/>
      <c r="N973" s="23"/>
      <c r="O973" s="73"/>
    </row>
    <row r="974" spans="1:15" hidden="1" x14ac:dyDescent="0.2">
      <c r="A974" s="36">
        <v>950</v>
      </c>
      <c r="B974" s="37"/>
      <c r="C974" s="38"/>
      <c r="D974" s="36"/>
      <c r="E974" s="36" t="s">
        <v>496</v>
      </c>
      <c r="F974" s="36" t="s">
        <v>497</v>
      </c>
      <c r="G974" s="36" t="s">
        <v>3</v>
      </c>
      <c r="H974" s="34">
        <v>2.72</v>
      </c>
      <c r="I974" s="39">
        <v>120</v>
      </c>
      <c r="J974" s="22"/>
      <c r="K974" s="22"/>
      <c r="L974" s="22"/>
      <c r="M974" s="22"/>
      <c r="N974" s="23"/>
      <c r="O974" s="73"/>
    </row>
    <row r="975" spans="1:15" hidden="1" x14ac:dyDescent="0.2">
      <c r="A975" s="36">
        <v>951</v>
      </c>
      <c r="B975" s="37"/>
      <c r="C975" s="38"/>
      <c r="D975" s="36"/>
      <c r="E975" s="36" t="s">
        <v>366</v>
      </c>
      <c r="F975" s="36" t="s">
        <v>367</v>
      </c>
      <c r="G975" s="36" t="s">
        <v>368</v>
      </c>
      <c r="H975" s="34">
        <v>2.02</v>
      </c>
      <c r="I975" s="39">
        <v>590</v>
      </c>
      <c r="J975" s="22"/>
      <c r="K975" s="22"/>
      <c r="L975" s="22"/>
      <c r="M975" s="22"/>
      <c r="N975" s="23"/>
      <c r="O975" s="73"/>
    </row>
    <row r="976" spans="1:15" hidden="1" x14ac:dyDescent="0.2">
      <c r="A976" s="36">
        <v>952</v>
      </c>
      <c r="B976" s="37"/>
      <c r="C976" s="38"/>
      <c r="D976" s="36"/>
      <c r="E976" s="36" t="s">
        <v>107</v>
      </c>
      <c r="F976" s="41" t="s">
        <v>108</v>
      </c>
      <c r="G976" s="36" t="s">
        <v>3</v>
      </c>
      <c r="H976" s="34">
        <v>12.77</v>
      </c>
      <c r="I976" s="39">
        <v>180</v>
      </c>
      <c r="J976" s="22"/>
      <c r="K976" s="22"/>
      <c r="L976" s="22"/>
      <c r="M976" s="22"/>
      <c r="N976" s="23"/>
      <c r="O976" s="73"/>
    </row>
    <row r="977" spans="1:15" hidden="1" x14ac:dyDescent="0.2">
      <c r="A977" s="36">
        <v>953</v>
      </c>
      <c r="B977" s="37"/>
      <c r="C977" s="38"/>
      <c r="D977" s="41" t="s">
        <v>2535</v>
      </c>
      <c r="E977" s="36" t="s">
        <v>877</v>
      </c>
      <c r="F977" s="36" t="s">
        <v>878</v>
      </c>
      <c r="G977" s="36" t="s">
        <v>3</v>
      </c>
      <c r="H977" s="34">
        <v>4.99</v>
      </c>
      <c r="I977" s="39">
        <v>30</v>
      </c>
      <c r="J977" s="22"/>
      <c r="K977" s="22"/>
      <c r="L977" s="22"/>
      <c r="M977" s="22"/>
      <c r="N977" s="23"/>
      <c r="O977" s="73"/>
    </row>
    <row r="978" spans="1:15" hidden="1" x14ac:dyDescent="0.2">
      <c r="A978" s="36">
        <v>954</v>
      </c>
      <c r="B978" s="37"/>
      <c r="C978" s="38"/>
      <c r="D978" s="36"/>
      <c r="E978" s="36" t="s">
        <v>52</v>
      </c>
      <c r="F978" s="36" t="s">
        <v>53</v>
      </c>
      <c r="G978" s="36" t="s">
        <v>3</v>
      </c>
      <c r="H978" s="34">
        <v>3.68</v>
      </c>
      <c r="I978" s="39">
        <v>860</v>
      </c>
      <c r="J978" s="22"/>
      <c r="K978" s="22"/>
      <c r="L978" s="22"/>
      <c r="M978" s="22"/>
      <c r="N978" s="23"/>
      <c r="O978" s="73"/>
    </row>
    <row r="979" spans="1:15" hidden="1" x14ac:dyDescent="0.2">
      <c r="A979" s="36">
        <v>955</v>
      </c>
      <c r="B979" s="37"/>
      <c r="C979" s="38"/>
      <c r="D979" s="36"/>
      <c r="E979" s="36" t="s">
        <v>113</v>
      </c>
      <c r="F979" s="36" t="s">
        <v>114</v>
      </c>
      <c r="G979" s="36" t="s">
        <v>3</v>
      </c>
      <c r="H979" s="34">
        <v>13.03</v>
      </c>
      <c r="I979" s="39">
        <v>320</v>
      </c>
      <c r="J979" s="22"/>
      <c r="K979" s="22"/>
      <c r="L979" s="22"/>
      <c r="M979" s="22"/>
      <c r="N979" s="23"/>
      <c r="O979" s="73"/>
    </row>
    <row r="980" spans="1:15" hidden="1" x14ac:dyDescent="0.2">
      <c r="A980" s="36">
        <v>956</v>
      </c>
      <c r="B980" s="37"/>
      <c r="C980" s="38"/>
      <c r="D980" s="41" t="s">
        <v>2536</v>
      </c>
      <c r="E980" s="36" t="s">
        <v>158</v>
      </c>
      <c r="F980" s="36" t="s">
        <v>159</v>
      </c>
      <c r="G980" s="36" t="s">
        <v>3</v>
      </c>
      <c r="H980" s="34">
        <v>4.18</v>
      </c>
      <c r="I980" s="39">
        <v>2400</v>
      </c>
      <c r="J980" s="22"/>
      <c r="K980" s="22"/>
      <c r="L980" s="22"/>
      <c r="M980" s="22"/>
      <c r="N980" s="23"/>
      <c r="O980" s="73"/>
    </row>
    <row r="981" spans="1:15" hidden="1" x14ac:dyDescent="0.2">
      <c r="A981" s="36">
        <v>957</v>
      </c>
      <c r="B981" s="37"/>
      <c r="C981" s="38"/>
      <c r="D981" s="36"/>
      <c r="E981" s="36" t="s">
        <v>267</v>
      </c>
      <c r="F981" s="36" t="s">
        <v>268</v>
      </c>
      <c r="G981" s="36" t="s">
        <v>3</v>
      </c>
      <c r="H981" s="34">
        <v>5.08</v>
      </c>
      <c r="I981" s="39">
        <v>190</v>
      </c>
      <c r="J981" s="22"/>
      <c r="K981" s="22"/>
      <c r="L981" s="22"/>
      <c r="M981" s="22"/>
      <c r="N981" s="23"/>
      <c r="O981" s="73"/>
    </row>
    <row r="982" spans="1:15" hidden="1" x14ac:dyDescent="0.2">
      <c r="A982" s="36">
        <v>958</v>
      </c>
      <c r="B982" s="37"/>
      <c r="C982" s="38"/>
      <c r="D982" s="36"/>
      <c r="E982" s="36" t="s">
        <v>134</v>
      </c>
      <c r="F982" s="36" t="s">
        <v>135</v>
      </c>
      <c r="G982" s="36" t="s">
        <v>3</v>
      </c>
      <c r="H982" s="34">
        <v>18.27</v>
      </c>
      <c r="I982" s="39">
        <v>100</v>
      </c>
      <c r="J982" s="22"/>
      <c r="K982" s="22"/>
      <c r="L982" s="22"/>
      <c r="M982" s="22"/>
      <c r="N982" s="23"/>
      <c r="O982" s="73"/>
    </row>
    <row r="983" spans="1:15" hidden="1" x14ac:dyDescent="0.2">
      <c r="A983" s="36">
        <v>959</v>
      </c>
      <c r="B983" s="37"/>
      <c r="C983" s="38"/>
      <c r="D983" s="41" t="s">
        <v>2537</v>
      </c>
      <c r="E983" s="36" t="s">
        <v>154</v>
      </c>
      <c r="F983" s="36" t="s">
        <v>155</v>
      </c>
      <c r="G983" s="36" t="s">
        <v>3</v>
      </c>
      <c r="H983" s="34">
        <v>6.31</v>
      </c>
      <c r="I983" s="39">
        <v>250</v>
      </c>
      <c r="J983" s="22"/>
      <c r="K983" s="22"/>
      <c r="L983" s="22"/>
      <c r="M983" s="22"/>
      <c r="N983" s="23"/>
      <c r="O983" s="73"/>
    </row>
    <row r="984" spans="1:15" hidden="1" x14ac:dyDescent="0.2">
      <c r="A984" s="36">
        <v>960</v>
      </c>
      <c r="B984" s="37"/>
      <c r="C984" s="38"/>
      <c r="D984" s="41" t="s">
        <v>2552</v>
      </c>
      <c r="E984" s="36" t="s">
        <v>394</v>
      </c>
      <c r="F984" s="36" t="s">
        <v>395</v>
      </c>
      <c r="G984" s="36" t="s">
        <v>3</v>
      </c>
      <c r="H984" s="34">
        <v>6.31</v>
      </c>
      <c r="I984" s="39">
        <v>300</v>
      </c>
      <c r="J984" s="22"/>
      <c r="K984" s="22"/>
      <c r="L984" s="22"/>
      <c r="M984" s="22"/>
      <c r="N984" s="23"/>
      <c r="O984" s="73"/>
    </row>
    <row r="985" spans="1:15" hidden="1" x14ac:dyDescent="0.2">
      <c r="A985" s="36">
        <v>961</v>
      </c>
      <c r="B985" s="37"/>
      <c r="C985" s="38"/>
      <c r="D985" s="36"/>
      <c r="E985" s="36" t="s">
        <v>1241</v>
      </c>
      <c r="F985" s="36" t="s">
        <v>1242</v>
      </c>
      <c r="G985" s="36" t="s">
        <v>3</v>
      </c>
      <c r="H985" s="34">
        <v>7.74</v>
      </c>
      <c r="I985" s="39">
        <v>10</v>
      </c>
      <c r="J985" s="22"/>
      <c r="K985" s="22"/>
      <c r="L985" s="22"/>
      <c r="M985" s="22"/>
      <c r="N985" s="23"/>
      <c r="O985" s="73"/>
    </row>
    <row r="986" spans="1:15" hidden="1" x14ac:dyDescent="0.2">
      <c r="A986" s="36">
        <v>962</v>
      </c>
      <c r="B986" s="37"/>
      <c r="C986" s="38"/>
      <c r="D986" s="36"/>
      <c r="E986" s="36" t="s">
        <v>1307</v>
      </c>
      <c r="F986" s="36" t="s">
        <v>1308</v>
      </c>
      <c r="G986" s="36" t="s">
        <v>368</v>
      </c>
      <c r="H986" s="34">
        <v>0</v>
      </c>
      <c r="I986" s="39">
        <v>1</v>
      </c>
      <c r="J986" s="22"/>
      <c r="K986" s="22"/>
      <c r="L986" s="22"/>
      <c r="M986" s="22"/>
      <c r="N986" s="23"/>
      <c r="O986" s="73"/>
    </row>
    <row r="987" spans="1:15" hidden="1" x14ac:dyDescent="0.2">
      <c r="A987" s="36">
        <v>963</v>
      </c>
      <c r="B987" s="37"/>
      <c r="C987" s="38"/>
      <c r="D987" s="41" t="s">
        <v>2538</v>
      </c>
      <c r="E987" s="36" t="s">
        <v>36</v>
      </c>
      <c r="F987" s="36" t="s">
        <v>37</v>
      </c>
      <c r="G987" s="36" t="s">
        <v>3</v>
      </c>
      <c r="H987" s="34">
        <v>7.95</v>
      </c>
      <c r="I987" s="39">
        <v>800</v>
      </c>
      <c r="J987" s="22"/>
      <c r="K987" s="22"/>
      <c r="L987" s="22"/>
      <c r="M987" s="22"/>
      <c r="N987" s="23"/>
      <c r="O987" s="73"/>
    </row>
    <row r="988" spans="1:15" hidden="1" x14ac:dyDescent="0.2">
      <c r="A988" s="36">
        <v>964</v>
      </c>
      <c r="B988" s="37"/>
      <c r="C988" s="38"/>
      <c r="D988" s="41"/>
      <c r="E988" s="36" t="s">
        <v>939</v>
      </c>
      <c r="F988" s="36" t="s">
        <v>940</v>
      </c>
      <c r="G988" s="36" t="s">
        <v>3</v>
      </c>
      <c r="H988" s="34">
        <v>8.5299999999999994</v>
      </c>
      <c r="I988" s="39">
        <v>1</v>
      </c>
      <c r="J988" s="22"/>
      <c r="K988" s="22"/>
      <c r="L988" s="22"/>
      <c r="M988" s="22"/>
      <c r="N988" s="23"/>
      <c r="O988" s="73"/>
    </row>
    <row r="989" spans="1:15" hidden="1" x14ac:dyDescent="0.2">
      <c r="A989" s="36">
        <v>965</v>
      </c>
      <c r="B989" s="37"/>
      <c r="C989" s="38"/>
      <c r="D989" s="41"/>
      <c r="E989" s="36" t="s">
        <v>943</v>
      </c>
      <c r="F989" s="36" t="s">
        <v>944</v>
      </c>
      <c r="G989" s="36" t="s">
        <v>0</v>
      </c>
      <c r="H989" s="34">
        <v>4.03</v>
      </c>
      <c r="I989" s="39">
        <v>10</v>
      </c>
      <c r="J989" s="22"/>
      <c r="K989" s="22"/>
      <c r="L989" s="22"/>
      <c r="M989" s="22"/>
      <c r="N989" s="23"/>
      <c r="O989" s="73"/>
    </row>
    <row r="990" spans="1:15" hidden="1" x14ac:dyDescent="0.2">
      <c r="A990" s="36">
        <v>966</v>
      </c>
      <c r="B990" s="37"/>
      <c r="C990" s="38"/>
      <c r="D990" s="41"/>
      <c r="E990" s="36" t="s">
        <v>489</v>
      </c>
      <c r="F990" s="36" t="s">
        <v>490</v>
      </c>
      <c r="G990" s="36" t="s">
        <v>0</v>
      </c>
      <c r="H990" s="34">
        <v>3.7</v>
      </c>
      <c r="I990" s="39">
        <v>180</v>
      </c>
      <c r="J990" s="22"/>
      <c r="K990" s="22"/>
      <c r="L990" s="22"/>
      <c r="M990" s="22"/>
      <c r="N990" s="23"/>
      <c r="O990" s="73"/>
    </row>
    <row r="991" spans="1:15" hidden="1" x14ac:dyDescent="0.2">
      <c r="A991" s="36">
        <v>967</v>
      </c>
      <c r="B991" s="37"/>
      <c r="C991" s="38"/>
      <c r="D991" s="41"/>
      <c r="E991" s="36" t="s">
        <v>629</v>
      </c>
      <c r="F991" s="36" t="s">
        <v>630</v>
      </c>
      <c r="G991" s="36" t="s">
        <v>3</v>
      </c>
      <c r="H991" s="34">
        <v>9.5299999999999994</v>
      </c>
      <c r="I991" s="39">
        <v>60</v>
      </c>
      <c r="J991" s="22"/>
      <c r="K991" s="22"/>
      <c r="L991" s="22"/>
      <c r="M991" s="22"/>
      <c r="N991" s="23"/>
      <c r="O991" s="73"/>
    </row>
    <row r="992" spans="1:15" hidden="1" x14ac:dyDescent="0.2">
      <c r="A992" s="36">
        <v>968</v>
      </c>
      <c r="B992" s="37"/>
      <c r="C992" s="38"/>
      <c r="D992" s="41"/>
      <c r="E992" s="36" t="s">
        <v>273</v>
      </c>
      <c r="F992" s="36" t="s">
        <v>274</v>
      </c>
      <c r="G992" s="36" t="s">
        <v>3</v>
      </c>
      <c r="H992" s="34">
        <v>13.18</v>
      </c>
      <c r="I992" s="39">
        <v>70</v>
      </c>
      <c r="J992" s="22"/>
      <c r="K992" s="22"/>
      <c r="L992" s="22"/>
      <c r="M992" s="22"/>
      <c r="N992" s="23"/>
      <c r="O992" s="73"/>
    </row>
    <row r="993" spans="1:15" hidden="1" x14ac:dyDescent="0.2">
      <c r="A993" s="36">
        <v>969</v>
      </c>
      <c r="B993" s="37"/>
      <c r="C993" s="38"/>
      <c r="D993" s="41"/>
      <c r="E993" s="36" t="s">
        <v>215</v>
      </c>
      <c r="F993" s="36" t="s">
        <v>216</v>
      </c>
      <c r="G993" s="36" t="s">
        <v>3</v>
      </c>
      <c r="H993" s="34">
        <v>3.3</v>
      </c>
      <c r="I993" s="39">
        <v>330</v>
      </c>
      <c r="J993" s="22"/>
      <c r="K993" s="22"/>
      <c r="L993" s="22"/>
      <c r="M993" s="22"/>
      <c r="N993" s="23"/>
      <c r="O993" s="73"/>
    </row>
    <row r="994" spans="1:15" hidden="1" x14ac:dyDescent="0.2">
      <c r="A994" s="36">
        <v>970</v>
      </c>
      <c r="B994" s="37"/>
      <c r="C994" s="38"/>
      <c r="D994" s="41" t="s">
        <v>2539</v>
      </c>
      <c r="E994" s="36" t="s">
        <v>16</v>
      </c>
      <c r="F994" s="36" t="s">
        <v>17</v>
      </c>
      <c r="G994" s="36" t="s">
        <v>3</v>
      </c>
      <c r="H994" s="34">
        <v>6.88</v>
      </c>
      <c r="I994" s="39">
        <v>2000</v>
      </c>
      <c r="J994" s="22"/>
      <c r="K994" s="22"/>
      <c r="L994" s="22"/>
      <c r="M994" s="22"/>
      <c r="N994" s="23"/>
      <c r="O994" s="73"/>
    </row>
    <row r="995" spans="1:15" hidden="1" x14ac:dyDescent="0.2">
      <c r="A995" s="36">
        <v>971</v>
      </c>
      <c r="B995" s="37"/>
      <c r="C995" s="38"/>
      <c r="D995" s="41" t="s">
        <v>2540</v>
      </c>
      <c r="E995" s="36" t="s">
        <v>82</v>
      </c>
      <c r="F995" s="36" t="s">
        <v>83</v>
      </c>
      <c r="G995" s="36" t="s">
        <v>3</v>
      </c>
      <c r="H995" s="34">
        <v>2.96</v>
      </c>
      <c r="I995" s="39">
        <v>4300</v>
      </c>
      <c r="J995" s="22"/>
      <c r="K995" s="22"/>
      <c r="L995" s="22"/>
      <c r="M995" s="22"/>
      <c r="N995" s="23"/>
      <c r="O995" s="73"/>
    </row>
    <row r="996" spans="1:15" hidden="1" x14ac:dyDescent="0.2">
      <c r="A996" s="36">
        <v>972</v>
      </c>
      <c r="B996" s="37"/>
      <c r="C996" s="38"/>
      <c r="D996" s="41"/>
      <c r="E996" s="36" t="s">
        <v>411</v>
      </c>
      <c r="F996" s="36" t="s">
        <v>412</v>
      </c>
      <c r="G996" s="36" t="s">
        <v>3</v>
      </c>
      <c r="H996" s="34">
        <v>4.03</v>
      </c>
      <c r="I996" s="39">
        <v>700</v>
      </c>
      <c r="J996" s="22"/>
      <c r="K996" s="22"/>
      <c r="L996" s="22"/>
      <c r="M996" s="22"/>
      <c r="N996" s="23"/>
      <c r="O996" s="73"/>
    </row>
    <row r="997" spans="1:15" hidden="1" x14ac:dyDescent="0.2">
      <c r="A997" s="36">
        <v>973</v>
      </c>
      <c r="B997" s="37"/>
      <c r="C997" s="38"/>
      <c r="D997" s="41"/>
      <c r="E997" s="36" t="s">
        <v>308</v>
      </c>
      <c r="F997" s="36" t="s">
        <v>309</v>
      </c>
      <c r="G997" s="36" t="s">
        <v>3</v>
      </c>
      <c r="H997" s="34">
        <v>4.4400000000000004</v>
      </c>
      <c r="I997" s="39">
        <v>220</v>
      </c>
      <c r="J997" s="22"/>
      <c r="K997" s="22"/>
      <c r="L997" s="22"/>
      <c r="M997" s="22"/>
      <c r="N997" s="23"/>
      <c r="O997" s="73"/>
    </row>
    <row r="998" spans="1:15" hidden="1" x14ac:dyDescent="0.2">
      <c r="A998" s="36">
        <v>974</v>
      </c>
      <c r="B998" s="37"/>
      <c r="C998" s="38"/>
      <c r="D998" s="41"/>
      <c r="E998" s="36" t="s">
        <v>1480</v>
      </c>
      <c r="F998" s="36" t="s">
        <v>1481</v>
      </c>
      <c r="G998" s="36" t="s">
        <v>3</v>
      </c>
      <c r="H998" s="34">
        <v>6.16</v>
      </c>
      <c r="I998" s="39">
        <v>890</v>
      </c>
      <c r="J998" s="22"/>
      <c r="K998" s="22"/>
      <c r="L998" s="22"/>
      <c r="M998" s="22"/>
      <c r="N998" s="23"/>
      <c r="O998" s="73"/>
    </row>
    <row r="999" spans="1:15" hidden="1" x14ac:dyDescent="0.2">
      <c r="A999" s="36">
        <v>975</v>
      </c>
      <c r="B999" s="37"/>
      <c r="C999" s="38"/>
      <c r="D999" s="40" t="s">
        <v>2541</v>
      </c>
      <c r="E999" s="36" t="s">
        <v>234</v>
      </c>
      <c r="F999" s="36" t="s">
        <v>235</v>
      </c>
      <c r="G999" s="36" t="s">
        <v>3</v>
      </c>
      <c r="H999" s="34">
        <v>4.1399999999999997</v>
      </c>
      <c r="I999" s="39">
        <v>2300</v>
      </c>
      <c r="J999" s="22"/>
      <c r="K999" s="22"/>
      <c r="L999" s="22"/>
      <c r="M999" s="22"/>
      <c r="N999" s="23"/>
      <c r="O999" s="73"/>
    </row>
    <row r="1000" spans="1:15" hidden="1" x14ac:dyDescent="0.2">
      <c r="A1000" s="36">
        <v>976</v>
      </c>
      <c r="B1000" s="37"/>
      <c r="C1000" s="38"/>
      <c r="D1000" s="42"/>
      <c r="E1000" s="36" t="s">
        <v>355</v>
      </c>
      <c r="F1000" s="36" t="s">
        <v>356</v>
      </c>
      <c r="G1000" s="36" t="s">
        <v>3</v>
      </c>
      <c r="H1000" s="34">
        <v>9.24</v>
      </c>
      <c r="I1000" s="39">
        <v>1200</v>
      </c>
      <c r="J1000" s="22"/>
      <c r="K1000" s="22"/>
      <c r="L1000" s="22"/>
      <c r="M1000" s="22"/>
      <c r="N1000" s="23"/>
      <c r="O1000" s="73"/>
    </row>
    <row r="1001" spans="1:15" hidden="1" x14ac:dyDescent="0.2">
      <c r="A1001" s="36">
        <v>977</v>
      </c>
      <c r="B1001" s="37"/>
      <c r="C1001" s="38"/>
      <c r="D1001" s="41" t="s">
        <v>2542</v>
      </c>
      <c r="E1001" s="36" t="s">
        <v>95</v>
      </c>
      <c r="F1001" s="36" t="s">
        <v>96</v>
      </c>
      <c r="G1001" s="36" t="s">
        <v>3</v>
      </c>
      <c r="H1001" s="34">
        <v>4.7300000000000004</v>
      </c>
      <c r="I1001" s="39">
        <v>480</v>
      </c>
      <c r="J1001" s="22"/>
      <c r="K1001" s="22"/>
      <c r="L1001" s="22"/>
      <c r="M1001" s="22"/>
      <c r="N1001" s="23"/>
      <c r="O1001" s="73"/>
    </row>
    <row r="1002" spans="1:15" hidden="1" x14ac:dyDescent="0.2">
      <c r="A1002" s="36">
        <v>978</v>
      </c>
      <c r="B1002" s="37"/>
      <c r="C1002" s="38"/>
      <c r="D1002" s="41" t="s">
        <v>2543</v>
      </c>
      <c r="E1002" s="36" t="s">
        <v>50</v>
      </c>
      <c r="F1002" s="36" t="s">
        <v>51</v>
      </c>
      <c r="G1002" s="36" t="s">
        <v>3</v>
      </c>
      <c r="H1002" s="34">
        <v>5.84</v>
      </c>
      <c r="I1002" s="39">
        <v>1000</v>
      </c>
      <c r="J1002" s="22"/>
      <c r="K1002" s="22"/>
      <c r="L1002" s="22"/>
      <c r="M1002" s="22"/>
      <c r="N1002" s="23"/>
      <c r="O1002" s="73"/>
    </row>
    <row r="1003" spans="1:15" hidden="1" x14ac:dyDescent="0.2">
      <c r="A1003" s="36">
        <v>979</v>
      </c>
      <c r="B1003" s="37"/>
      <c r="C1003" s="38"/>
      <c r="D1003" s="41" t="s">
        <v>2544</v>
      </c>
      <c r="E1003" s="36" t="s">
        <v>890</v>
      </c>
      <c r="F1003" s="36" t="s">
        <v>891</v>
      </c>
      <c r="G1003" s="36" t="s">
        <v>3</v>
      </c>
      <c r="H1003" s="34">
        <v>8.9700000000000006</v>
      </c>
      <c r="I1003" s="39">
        <v>2400</v>
      </c>
      <c r="J1003" s="22"/>
      <c r="K1003" s="22"/>
      <c r="L1003" s="22"/>
      <c r="M1003" s="22"/>
      <c r="N1003" s="23"/>
      <c r="O1003" s="73"/>
    </row>
    <row r="1004" spans="1:15" hidden="1" x14ac:dyDescent="0.2">
      <c r="A1004" s="36">
        <v>980</v>
      </c>
      <c r="B1004" s="37"/>
      <c r="C1004" s="38"/>
      <c r="D1004" s="36"/>
      <c r="E1004" s="36" t="s">
        <v>197</v>
      </c>
      <c r="F1004" s="36" t="s">
        <v>198</v>
      </c>
      <c r="G1004" s="36" t="s">
        <v>3</v>
      </c>
      <c r="H1004" s="34">
        <v>6.06</v>
      </c>
      <c r="I1004" s="39">
        <v>200</v>
      </c>
      <c r="J1004" s="22"/>
      <c r="K1004" s="22"/>
      <c r="L1004" s="22"/>
      <c r="M1004" s="22"/>
      <c r="N1004" s="23"/>
      <c r="O1004" s="73"/>
    </row>
    <row r="1005" spans="1:15" hidden="1" x14ac:dyDescent="0.2">
      <c r="A1005" s="36">
        <v>981</v>
      </c>
      <c r="B1005" s="37"/>
      <c r="C1005" s="38"/>
      <c r="D1005" s="36"/>
      <c r="E1005" s="36" t="s">
        <v>426</v>
      </c>
      <c r="F1005" s="36" t="s">
        <v>427</v>
      </c>
      <c r="G1005" s="36" t="s">
        <v>0</v>
      </c>
      <c r="H1005" s="34">
        <v>2.58</v>
      </c>
      <c r="I1005" s="39">
        <v>170</v>
      </c>
      <c r="J1005" s="22"/>
      <c r="K1005" s="22"/>
      <c r="L1005" s="22"/>
      <c r="M1005" s="22"/>
      <c r="N1005" s="23"/>
      <c r="O1005" s="73"/>
    </row>
    <row r="1006" spans="1:15" hidden="1" x14ac:dyDescent="0.2">
      <c r="A1006" s="36">
        <v>982</v>
      </c>
      <c r="B1006" s="37"/>
      <c r="C1006" s="38"/>
      <c r="D1006" s="36"/>
      <c r="E1006" s="36" t="s">
        <v>1576</v>
      </c>
      <c r="F1006" s="36" t="s">
        <v>1577</v>
      </c>
      <c r="G1006" s="36" t="s">
        <v>3</v>
      </c>
      <c r="H1006" s="34">
        <v>2.2599999999999998</v>
      </c>
      <c r="I1006" s="39">
        <v>1100</v>
      </c>
      <c r="J1006" s="22"/>
      <c r="K1006" s="22"/>
      <c r="L1006" s="22"/>
      <c r="M1006" s="22"/>
      <c r="N1006" s="23"/>
      <c r="O1006" s="73"/>
    </row>
    <row r="1007" spans="1:15" hidden="1" x14ac:dyDescent="0.2">
      <c r="A1007" s="36">
        <v>983</v>
      </c>
      <c r="B1007" s="37"/>
      <c r="C1007" s="38"/>
      <c r="D1007" s="36"/>
      <c r="E1007" s="36" t="s">
        <v>350</v>
      </c>
      <c r="F1007" s="36" t="s">
        <v>351</v>
      </c>
      <c r="G1007" s="36" t="s">
        <v>3</v>
      </c>
      <c r="H1007" s="34">
        <v>8.64</v>
      </c>
      <c r="I1007" s="39">
        <v>240</v>
      </c>
      <c r="J1007" s="22"/>
      <c r="K1007" s="22"/>
      <c r="L1007" s="22"/>
      <c r="M1007" s="22"/>
      <c r="N1007" s="23"/>
      <c r="O1007" s="73"/>
    </row>
    <row r="1008" spans="1:15" hidden="1" x14ac:dyDescent="0.2">
      <c r="A1008" s="36">
        <v>984</v>
      </c>
      <c r="B1008" s="37"/>
      <c r="C1008" s="38"/>
      <c r="D1008" s="36"/>
      <c r="E1008" s="36" t="s">
        <v>271</v>
      </c>
      <c r="F1008" s="36" t="s">
        <v>272</v>
      </c>
      <c r="G1008" s="36" t="s">
        <v>68</v>
      </c>
      <c r="H1008" s="34">
        <v>4.34</v>
      </c>
      <c r="I1008" s="39">
        <v>260</v>
      </c>
      <c r="J1008" s="22"/>
      <c r="K1008" s="22"/>
      <c r="L1008" s="22"/>
      <c r="M1008" s="22"/>
      <c r="N1008" s="23"/>
      <c r="O1008" s="73"/>
    </row>
    <row r="1009" spans="1:15" hidden="1" x14ac:dyDescent="0.2">
      <c r="A1009" s="36">
        <v>985</v>
      </c>
      <c r="B1009" s="37"/>
      <c r="C1009" s="38"/>
      <c r="D1009" s="41" t="s">
        <v>2545</v>
      </c>
      <c r="E1009" s="36" t="s">
        <v>682</v>
      </c>
      <c r="F1009" s="36" t="s">
        <v>683</v>
      </c>
      <c r="G1009" s="36" t="s">
        <v>3</v>
      </c>
      <c r="H1009" s="34">
        <v>24.97</v>
      </c>
      <c r="I1009" s="39">
        <v>5</v>
      </c>
      <c r="J1009" s="22"/>
      <c r="K1009" s="22"/>
      <c r="L1009" s="22"/>
      <c r="M1009" s="22"/>
      <c r="N1009" s="23"/>
      <c r="O1009" s="73"/>
    </row>
    <row r="1010" spans="1:15" hidden="1" x14ac:dyDescent="0.2">
      <c r="A1010" s="36">
        <v>986</v>
      </c>
      <c r="B1010" s="37"/>
      <c r="C1010" s="38"/>
      <c r="D1010" s="36"/>
      <c r="E1010" s="36" t="s">
        <v>712</v>
      </c>
      <c r="F1010" s="36" t="s">
        <v>713</v>
      </c>
      <c r="G1010" s="36" t="s">
        <v>3</v>
      </c>
      <c r="H1010" s="34">
        <v>5.49</v>
      </c>
      <c r="I1010" s="39">
        <v>30</v>
      </c>
      <c r="J1010" s="22"/>
      <c r="K1010" s="22"/>
      <c r="L1010" s="22"/>
      <c r="M1010" s="22"/>
      <c r="N1010" s="23"/>
      <c r="O1010" s="73"/>
    </row>
    <row r="1011" spans="1:15" hidden="1" x14ac:dyDescent="0.2">
      <c r="A1011" s="36">
        <v>987</v>
      </c>
      <c r="B1011" s="37"/>
      <c r="C1011" s="38"/>
      <c r="D1011" s="36"/>
      <c r="E1011" s="36" t="s">
        <v>768</v>
      </c>
      <c r="F1011" s="36" t="s">
        <v>769</v>
      </c>
      <c r="G1011" s="36" t="s">
        <v>3</v>
      </c>
      <c r="H1011" s="34">
        <v>4.17</v>
      </c>
      <c r="I1011" s="39">
        <v>20</v>
      </c>
      <c r="J1011" s="22"/>
      <c r="K1011" s="22"/>
      <c r="L1011" s="22"/>
      <c r="M1011" s="22"/>
      <c r="N1011" s="23"/>
      <c r="O1011" s="73"/>
    </row>
    <row r="1012" spans="1:15" hidden="1" x14ac:dyDescent="0.2">
      <c r="A1012" s="36">
        <v>988</v>
      </c>
      <c r="B1012" s="37"/>
      <c r="C1012" s="38"/>
      <c r="D1012" s="36"/>
      <c r="E1012" s="36" t="s">
        <v>738</v>
      </c>
      <c r="F1012" s="36" t="s">
        <v>739</v>
      </c>
      <c r="G1012" s="36" t="s">
        <v>3</v>
      </c>
      <c r="H1012" s="34">
        <v>9.3000000000000007</v>
      </c>
      <c r="I1012" s="39">
        <v>10</v>
      </c>
      <c r="J1012" s="22"/>
      <c r="K1012" s="22"/>
      <c r="L1012" s="22"/>
      <c r="M1012" s="22"/>
      <c r="N1012" s="23"/>
      <c r="O1012" s="73"/>
    </row>
    <row r="1013" spans="1:15" hidden="1" x14ac:dyDescent="0.2">
      <c r="A1013" s="36">
        <v>989</v>
      </c>
      <c r="B1013" s="37"/>
      <c r="C1013" s="38"/>
      <c r="D1013" s="41" t="s">
        <v>2546</v>
      </c>
      <c r="E1013" s="36" t="s">
        <v>352</v>
      </c>
      <c r="F1013" s="36" t="s">
        <v>353</v>
      </c>
      <c r="G1013" s="36" t="s">
        <v>3</v>
      </c>
      <c r="H1013" s="34">
        <v>6.6</v>
      </c>
      <c r="I1013" s="39">
        <v>80</v>
      </c>
      <c r="J1013" s="22"/>
      <c r="K1013" s="22"/>
      <c r="L1013" s="22"/>
      <c r="M1013" s="22"/>
      <c r="N1013" s="23"/>
      <c r="O1013" s="73"/>
    </row>
    <row r="1014" spans="1:15" hidden="1" x14ac:dyDescent="0.2">
      <c r="A1014" s="36">
        <v>990</v>
      </c>
      <c r="B1014" s="37"/>
      <c r="C1014" s="38"/>
      <c r="D1014" s="42"/>
      <c r="E1014" s="36" t="s">
        <v>211</v>
      </c>
      <c r="F1014" s="36" t="s">
        <v>212</v>
      </c>
      <c r="G1014" s="36" t="s">
        <v>3</v>
      </c>
      <c r="H1014" s="34">
        <v>6.46</v>
      </c>
      <c r="I1014" s="39">
        <v>170</v>
      </c>
      <c r="J1014" s="22"/>
      <c r="K1014" s="22"/>
      <c r="L1014" s="22"/>
      <c r="M1014" s="22"/>
      <c r="N1014" s="23"/>
      <c r="O1014" s="73"/>
    </row>
    <row r="1015" spans="1:15" hidden="1" x14ac:dyDescent="0.2">
      <c r="A1015" s="36">
        <v>991</v>
      </c>
      <c r="B1015" s="37"/>
      <c r="C1015" s="38"/>
      <c r="D1015" s="36"/>
      <c r="E1015" s="36" t="s">
        <v>954</v>
      </c>
      <c r="F1015" s="36" t="s">
        <v>955</v>
      </c>
      <c r="G1015" s="36" t="s">
        <v>26</v>
      </c>
      <c r="H1015" s="34">
        <v>0</v>
      </c>
      <c r="I1015" s="39">
        <v>1</v>
      </c>
      <c r="J1015" s="22"/>
      <c r="K1015" s="22"/>
      <c r="L1015" s="22"/>
      <c r="M1015" s="22"/>
      <c r="N1015" s="23"/>
      <c r="O1015" s="73"/>
    </row>
    <row r="1016" spans="1:15" hidden="1" x14ac:dyDescent="0.2">
      <c r="A1016" s="36">
        <v>992</v>
      </c>
      <c r="B1016" s="37"/>
      <c r="C1016" s="38"/>
      <c r="D1016" s="36"/>
      <c r="E1016" s="36" t="s">
        <v>1578</v>
      </c>
      <c r="F1016" s="36" t="s">
        <v>1579</v>
      </c>
      <c r="G1016" s="36" t="s">
        <v>3</v>
      </c>
      <c r="H1016" s="34">
        <v>2.89</v>
      </c>
      <c r="I1016" s="39">
        <v>900</v>
      </c>
      <c r="J1016" s="22"/>
      <c r="K1016" s="22"/>
      <c r="L1016" s="22"/>
      <c r="M1016" s="22"/>
      <c r="N1016" s="23"/>
      <c r="O1016" s="73"/>
    </row>
    <row r="1017" spans="1:15" hidden="1" x14ac:dyDescent="0.2">
      <c r="A1017" s="36">
        <v>993</v>
      </c>
      <c r="B1017" s="37"/>
      <c r="C1017" s="38"/>
      <c r="D1017" s="41" t="s">
        <v>2547</v>
      </c>
      <c r="E1017" s="36" t="s">
        <v>515</v>
      </c>
      <c r="F1017" s="36" t="s">
        <v>516</v>
      </c>
      <c r="G1017" s="36" t="s">
        <v>3</v>
      </c>
      <c r="H1017" s="34">
        <v>4.43</v>
      </c>
      <c r="I1017" s="39">
        <v>70</v>
      </c>
      <c r="J1017" s="22"/>
      <c r="K1017" s="22"/>
      <c r="L1017" s="22"/>
      <c r="M1017" s="22"/>
      <c r="N1017" s="23"/>
      <c r="O1017" s="73"/>
    </row>
    <row r="1018" spans="1:15" hidden="1" x14ac:dyDescent="0.2">
      <c r="A1018" s="36">
        <v>994</v>
      </c>
      <c r="B1018" s="37"/>
      <c r="C1018" s="38"/>
      <c r="D1018" s="41" t="s">
        <v>2548</v>
      </c>
      <c r="E1018" s="36" t="s">
        <v>1159</v>
      </c>
      <c r="F1018" s="36" t="s">
        <v>1160</v>
      </c>
      <c r="G1018" s="36" t="s">
        <v>3</v>
      </c>
      <c r="H1018" s="34">
        <v>3.1</v>
      </c>
      <c r="I1018" s="39">
        <v>100</v>
      </c>
      <c r="J1018" s="22"/>
      <c r="K1018" s="22"/>
      <c r="L1018" s="22"/>
      <c r="M1018" s="22"/>
      <c r="N1018" s="23"/>
      <c r="O1018" s="73"/>
    </row>
    <row r="1019" spans="1:15" hidden="1" x14ac:dyDescent="0.2">
      <c r="A1019" s="36">
        <v>995</v>
      </c>
      <c r="B1019" s="37"/>
      <c r="C1019" s="38"/>
      <c r="D1019" s="83"/>
      <c r="E1019" s="36" t="s">
        <v>1141</v>
      </c>
      <c r="F1019" s="36" t="s">
        <v>1912</v>
      </c>
      <c r="G1019" s="36" t="s">
        <v>3</v>
      </c>
      <c r="H1019" s="34">
        <v>12</v>
      </c>
      <c r="I1019" s="39">
        <v>90</v>
      </c>
      <c r="J1019" s="22"/>
      <c r="K1019" s="22"/>
      <c r="L1019" s="22"/>
      <c r="M1019" s="22"/>
      <c r="N1019" s="23"/>
      <c r="O1019" s="73"/>
    </row>
    <row r="1020" spans="1:15" hidden="1" x14ac:dyDescent="0.2">
      <c r="A1020" s="36">
        <v>996</v>
      </c>
      <c r="B1020" s="37"/>
      <c r="C1020" s="38"/>
      <c r="D1020" s="36"/>
      <c r="E1020" s="36" t="s">
        <v>1172</v>
      </c>
      <c r="F1020" s="36" t="s">
        <v>1913</v>
      </c>
      <c r="G1020" s="36" t="s">
        <v>3</v>
      </c>
      <c r="H1020" s="34">
        <v>11.83</v>
      </c>
      <c r="I1020" s="39">
        <v>60</v>
      </c>
      <c r="J1020" s="22"/>
      <c r="K1020" s="22"/>
      <c r="L1020" s="22"/>
      <c r="M1020" s="22"/>
      <c r="N1020" s="23"/>
      <c r="O1020" s="73"/>
    </row>
    <row r="1021" spans="1:15" hidden="1" x14ac:dyDescent="0.2">
      <c r="A1021" s="36">
        <v>997</v>
      </c>
      <c r="B1021" s="37"/>
      <c r="C1021" s="38"/>
      <c r="D1021" s="36"/>
      <c r="E1021" s="36" t="s">
        <v>1193</v>
      </c>
      <c r="F1021" s="36" t="s">
        <v>1914</v>
      </c>
      <c r="G1021" s="36" t="s">
        <v>3</v>
      </c>
      <c r="H1021" s="34">
        <v>9.5299999999999994</v>
      </c>
      <c r="I1021" s="39">
        <v>80</v>
      </c>
      <c r="J1021" s="22"/>
      <c r="K1021" s="22"/>
      <c r="L1021" s="22"/>
      <c r="M1021" s="22"/>
      <c r="N1021" s="23"/>
      <c r="O1021" s="73"/>
    </row>
    <row r="1022" spans="1:15" hidden="1" x14ac:dyDescent="0.2">
      <c r="A1022" s="36">
        <v>998</v>
      </c>
      <c r="B1022" s="37"/>
      <c r="C1022" s="38"/>
      <c r="D1022" s="36"/>
      <c r="E1022" s="36" t="s">
        <v>1211</v>
      </c>
      <c r="F1022" s="36" t="s">
        <v>1915</v>
      </c>
      <c r="G1022" s="36" t="s">
        <v>3</v>
      </c>
      <c r="H1022" s="34">
        <v>10.85</v>
      </c>
      <c r="I1022" s="39">
        <v>40</v>
      </c>
      <c r="J1022" s="22"/>
      <c r="K1022" s="22"/>
      <c r="L1022" s="22"/>
      <c r="M1022" s="22"/>
      <c r="N1022" s="23"/>
      <c r="O1022" s="73"/>
    </row>
    <row r="1023" spans="1:15" hidden="1" x14ac:dyDescent="0.2">
      <c r="A1023" s="36">
        <v>999</v>
      </c>
      <c r="B1023" s="37"/>
      <c r="C1023" s="38"/>
      <c r="D1023" s="36"/>
      <c r="E1023" s="36" t="s">
        <v>1216</v>
      </c>
      <c r="F1023" s="36" t="s">
        <v>1916</v>
      </c>
      <c r="G1023" s="36" t="s">
        <v>3</v>
      </c>
      <c r="H1023" s="34">
        <v>10.76</v>
      </c>
      <c r="I1023" s="39">
        <v>30</v>
      </c>
      <c r="J1023" s="22"/>
      <c r="K1023" s="22"/>
      <c r="L1023" s="22"/>
      <c r="M1023" s="22"/>
      <c r="N1023" s="23"/>
      <c r="O1023" s="73"/>
    </row>
    <row r="1024" spans="1:15" x14ac:dyDescent="0.2">
      <c r="A1024" s="32">
        <v>1000</v>
      </c>
      <c r="B1024" s="44" t="s">
        <v>1922</v>
      </c>
      <c r="C1024" s="46">
        <v>10011900</v>
      </c>
      <c r="D1024" s="45" t="s">
        <v>2549</v>
      </c>
      <c r="E1024" s="32" t="s">
        <v>1155</v>
      </c>
      <c r="F1024" s="32" t="s">
        <v>1156</v>
      </c>
      <c r="G1024" s="32" t="s">
        <v>3</v>
      </c>
      <c r="H1024" s="34">
        <v>8.98</v>
      </c>
      <c r="I1024" s="35">
        <v>40</v>
      </c>
      <c r="J1024" s="22"/>
      <c r="K1024" s="113"/>
      <c r="L1024" s="22"/>
      <c r="M1024" s="22"/>
      <c r="N1024" s="118">
        <f>K1024*I1024</f>
        <v>0</v>
      </c>
      <c r="O1024" s="87"/>
    </row>
    <row r="1025" spans="1:15" hidden="1" x14ac:dyDescent="0.2">
      <c r="A1025" s="36">
        <v>1001</v>
      </c>
      <c r="B1025" s="37"/>
      <c r="C1025" s="38"/>
      <c r="D1025" s="84" t="s">
        <v>2550</v>
      </c>
      <c r="E1025" s="36" t="s">
        <v>1614</v>
      </c>
      <c r="F1025" s="36" t="s">
        <v>1615</v>
      </c>
      <c r="G1025" s="36" t="s">
        <v>3</v>
      </c>
      <c r="H1025" s="34">
        <v>6.81</v>
      </c>
      <c r="I1025" s="39">
        <v>240</v>
      </c>
      <c r="J1025" s="22"/>
      <c r="K1025" s="22"/>
      <c r="L1025" s="22"/>
      <c r="M1025" s="22"/>
      <c r="N1025" s="23"/>
      <c r="O1025" s="73"/>
    </row>
    <row r="1026" spans="1:15" hidden="1" x14ac:dyDescent="0.2">
      <c r="A1026" s="36">
        <v>1002</v>
      </c>
      <c r="B1026" s="37"/>
      <c r="C1026" s="38"/>
      <c r="D1026" s="36"/>
      <c r="E1026" s="36" t="s">
        <v>924</v>
      </c>
      <c r="F1026" s="36" t="s">
        <v>925</v>
      </c>
      <c r="G1026" s="36" t="s">
        <v>0</v>
      </c>
      <c r="H1026" s="34">
        <v>3.83</v>
      </c>
      <c r="I1026" s="39">
        <v>5</v>
      </c>
      <c r="J1026" s="22"/>
      <c r="K1026" s="22"/>
      <c r="L1026" s="22"/>
      <c r="M1026" s="22"/>
      <c r="N1026" s="23"/>
      <c r="O1026" s="73"/>
    </row>
    <row r="1027" spans="1:15" ht="33.75" customHeight="1" x14ac:dyDescent="0.2">
      <c r="A1027" s="30"/>
      <c r="B1027" s="31" t="s">
        <v>2642</v>
      </c>
      <c r="C1027" s="128" t="s">
        <v>1979</v>
      </c>
      <c r="D1027" s="128"/>
      <c r="E1027" s="128"/>
      <c r="F1027" s="128"/>
      <c r="G1027" s="128"/>
      <c r="H1027" s="129"/>
      <c r="I1027" s="128"/>
      <c r="J1027" s="19"/>
      <c r="K1027" s="116"/>
      <c r="L1027" s="19"/>
      <c r="M1027" s="106"/>
      <c r="N1027" s="118"/>
      <c r="O1027" s="87"/>
    </row>
    <row r="1028" spans="1:15" x14ac:dyDescent="0.2">
      <c r="A1028" s="32">
        <v>1003</v>
      </c>
      <c r="B1028" s="12" t="s">
        <v>1922</v>
      </c>
      <c r="C1028" s="33"/>
      <c r="D1028" s="32"/>
      <c r="E1028" s="32" t="s">
        <v>1874</v>
      </c>
      <c r="F1028" s="32" t="s">
        <v>1875</v>
      </c>
      <c r="G1028" s="32" t="s">
        <v>0</v>
      </c>
      <c r="H1028" s="34">
        <v>3.38</v>
      </c>
      <c r="I1028" s="35">
        <v>3400</v>
      </c>
      <c r="J1028" s="22"/>
      <c r="K1028" s="113"/>
      <c r="L1028" s="22"/>
      <c r="M1028" s="22"/>
      <c r="N1028" s="118">
        <f t="shared" ref="N1028:N1051" si="66">K1028*I1028</f>
        <v>0</v>
      </c>
      <c r="O1028" s="87"/>
    </row>
    <row r="1029" spans="1:15" x14ac:dyDescent="0.2">
      <c r="A1029" s="32">
        <v>1004</v>
      </c>
      <c r="B1029" s="12" t="s">
        <v>1922</v>
      </c>
      <c r="C1029" s="33"/>
      <c r="D1029" s="32"/>
      <c r="E1029" s="32" t="s">
        <v>1640</v>
      </c>
      <c r="F1029" s="32" t="s">
        <v>2761</v>
      </c>
      <c r="G1029" s="32" t="s">
        <v>231</v>
      </c>
      <c r="H1029" s="34">
        <v>12.72</v>
      </c>
      <c r="I1029" s="35">
        <v>110</v>
      </c>
      <c r="J1029" s="22"/>
      <c r="K1029" s="113"/>
      <c r="L1029" s="22"/>
      <c r="M1029" s="22"/>
      <c r="N1029" s="118">
        <f t="shared" si="66"/>
        <v>0</v>
      </c>
      <c r="O1029" s="87"/>
    </row>
    <row r="1030" spans="1:15" s="2" customFormat="1" x14ac:dyDescent="0.2">
      <c r="A1030" s="32">
        <v>1005</v>
      </c>
      <c r="B1030" s="12" t="s">
        <v>1922</v>
      </c>
      <c r="C1030" s="33"/>
      <c r="D1030" s="32"/>
      <c r="E1030" s="32" t="s">
        <v>1705</v>
      </c>
      <c r="F1030" s="32" t="s">
        <v>1706</v>
      </c>
      <c r="G1030" s="32" t="s">
        <v>0</v>
      </c>
      <c r="H1030" s="52">
        <v>0.81</v>
      </c>
      <c r="I1030" s="35">
        <v>700</v>
      </c>
      <c r="J1030" s="24"/>
      <c r="K1030" s="115"/>
      <c r="L1030" s="24"/>
      <c r="M1030" s="24"/>
      <c r="N1030" s="118">
        <f t="shared" si="66"/>
        <v>0</v>
      </c>
      <c r="O1030" s="87"/>
    </row>
    <row r="1031" spans="1:15" s="2" customFormat="1" x14ac:dyDescent="0.2">
      <c r="A1031" s="32">
        <v>1006</v>
      </c>
      <c r="B1031" s="12" t="s">
        <v>1922</v>
      </c>
      <c r="C1031" s="33"/>
      <c r="D1031" s="32" t="s">
        <v>2209</v>
      </c>
      <c r="E1031" s="32" t="s">
        <v>1801</v>
      </c>
      <c r="F1031" s="32" t="s">
        <v>2679</v>
      </c>
      <c r="G1031" s="32" t="s">
        <v>68</v>
      </c>
      <c r="H1031" s="52">
        <v>3.65</v>
      </c>
      <c r="I1031" s="35">
        <v>40</v>
      </c>
      <c r="J1031" s="24"/>
      <c r="K1031" s="115"/>
      <c r="L1031" s="24"/>
      <c r="M1031" s="24"/>
      <c r="N1031" s="118">
        <f t="shared" si="66"/>
        <v>0</v>
      </c>
      <c r="O1031" s="87"/>
    </row>
    <row r="1032" spans="1:15" s="2" customFormat="1" x14ac:dyDescent="0.2">
      <c r="A1032" s="32">
        <v>1007</v>
      </c>
      <c r="B1032" s="12" t="s">
        <v>1922</v>
      </c>
      <c r="C1032" s="33"/>
      <c r="D1032" s="32" t="s">
        <v>2209</v>
      </c>
      <c r="E1032" s="32" t="s">
        <v>1799</v>
      </c>
      <c r="F1032" s="32" t="s">
        <v>2680</v>
      </c>
      <c r="G1032" s="32" t="s">
        <v>68</v>
      </c>
      <c r="H1032" s="52">
        <v>3.82</v>
      </c>
      <c r="I1032" s="35">
        <v>40</v>
      </c>
      <c r="J1032" s="24"/>
      <c r="K1032" s="115"/>
      <c r="L1032" s="24"/>
      <c r="M1032" s="24"/>
      <c r="N1032" s="118">
        <f t="shared" si="66"/>
        <v>0</v>
      </c>
      <c r="O1032" s="87"/>
    </row>
    <row r="1033" spans="1:15" s="2" customFormat="1" x14ac:dyDescent="0.2">
      <c r="A1033" s="32">
        <v>1008</v>
      </c>
      <c r="B1033" s="85" t="s">
        <v>1922</v>
      </c>
      <c r="C1033" s="86"/>
      <c r="D1033" s="32" t="s">
        <v>2209</v>
      </c>
      <c r="E1033" s="87"/>
      <c r="F1033" s="32" t="s">
        <v>2198</v>
      </c>
      <c r="G1033" s="87" t="s">
        <v>68</v>
      </c>
      <c r="H1033" s="88"/>
      <c r="I1033" s="89">
        <v>40</v>
      </c>
      <c r="J1033" s="25"/>
      <c r="K1033" s="117"/>
      <c r="L1033" s="25"/>
      <c r="M1033" s="25"/>
      <c r="N1033" s="118">
        <f t="shared" si="66"/>
        <v>0</v>
      </c>
      <c r="O1033" s="87"/>
    </row>
    <row r="1034" spans="1:15" s="2" customFormat="1" x14ac:dyDescent="0.2">
      <c r="A1034" s="32">
        <v>1009</v>
      </c>
      <c r="B1034" s="85" t="s">
        <v>1922</v>
      </c>
      <c r="C1034" s="86"/>
      <c r="D1034" s="32" t="s">
        <v>2209</v>
      </c>
      <c r="E1034" s="87"/>
      <c r="F1034" s="32" t="s">
        <v>2199</v>
      </c>
      <c r="G1034" s="87" t="s">
        <v>68</v>
      </c>
      <c r="H1034" s="88"/>
      <c r="I1034" s="89">
        <v>40</v>
      </c>
      <c r="J1034" s="25"/>
      <c r="K1034" s="117"/>
      <c r="L1034" s="25"/>
      <c r="M1034" s="25"/>
      <c r="N1034" s="118">
        <f t="shared" si="66"/>
        <v>0</v>
      </c>
      <c r="O1034" s="87"/>
    </row>
    <row r="1035" spans="1:15" s="2" customFormat="1" x14ac:dyDescent="0.2">
      <c r="A1035" s="32">
        <v>1010</v>
      </c>
      <c r="B1035" s="85" t="s">
        <v>1922</v>
      </c>
      <c r="C1035" s="86"/>
      <c r="D1035" s="32" t="s">
        <v>2209</v>
      </c>
      <c r="E1035" s="87"/>
      <c r="F1035" s="32" t="s">
        <v>2207</v>
      </c>
      <c r="G1035" s="87" t="s">
        <v>68</v>
      </c>
      <c r="H1035" s="88"/>
      <c r="I1035" s="89">
        <v>30</v>
      </c>
      <c r="J1035" s="25"/>
      <c r="K1035" s="117"/>
      <c r="L1035" s="25"/>
      <c r="M1035" s="25"/>
      <c r="N1035" s="118">
        <f t="shared" si="66"/>
        <v>0</v>
      </c>
      <c r="O1035" s="87"/>
    </row>
    <row r="1036" spans="1:15" s="2" customFormat="1" x14ac:dyDescent="0.2">
      <c r="A1036" s="32">
        <v>1011</v>
      </c>
      <c r="B1036" s="85" t="s">
        <v>1922</v>
      </c>
      <c r="C1036" s="86"/>
      <c r="D1036" s="87" t="s">
        <v>2210</v>
      </c>
      <c r="E1036" s="87"/>
      <c r="F1036" s="32" t="s">
        <v>2200</v>
      </c>
      <c r="G1036" s="87" t="s">
        <v>3</v>
      </c>
      <c r="H1036" s="88"/>
      <c r="I1036" s="89">
        <v>10</v>
      </c>
      <c r="J1036" s="25"/>
      <c r="K1036" s="117"/>
      <c r="L1036" s="25"/>
      <c r="M1036" s="25"/>
      <c r="N1036" s="118">
        <f t="shared" si="66"/>
        <v>0</v>
      </c>
      <c r="O1036" s="87"/>
    </row>
    <row r="1037" spans="1:15" s="2" customFormat="1" x14ac:dyDescent="0.2">
      <c r="A1037" s="32">
        <v>1012</v>
      </c>
      <c r="B1037" s="85" t="s">
        <v>1922</v>
      </c>
      <c r="C1037" s="86"/>
      <c r="D1037" s="87" t="s">
        <v>2211</v>
      </c>
      <c r="E1037" s="87"/>
      <c r="F1037" s="32" t="s">
        <v>2208</v>
      </c>
      <c r="G1037" s="87" t="s">
        <v>3</v>
      </c>
      <c r="H1037" s="88"/>
      <c r="I1037" s="89">
        <v>10</v>
      </c>
      <c r="J1037" s="25"/>
      <c r="K1037" s="117"/>
      <c r="L1037" s="25"/>
      <c r="M1037" s="25"/>
      <c r="N1037" s="118">
        <f t="shared" si="66"/>
        <v>0</v>
      </c>
      <c r="O1037" s="87"/>
    </row>
    <row r="1038" spans="1:15" s="2" customFormat="1" x14ac:dyDescent="0.2">
      <c r="A1038" s="32">
        <v>1013</v>
      </c>
      <c r="B1038" s="85" t="s">
        <v>1922</v>
      </c>
      <c r="C1038" s="86"/>
      <c r="D1038" s="87" t="s">
        <v>2212</v>
      </c>
      <c r="E1038" s="87"/>
      <c r="F1038" s="32" t="s">
        <v>2201</v>
      </c>
      <c r="G1038" s="87" t="s">
        <v>3</v>
      </c>
      <c r="H1038" s="88"/>
      <c r="I1038" s="89">
        <v>10</v>
      </c>
      <c r="J1038" s="25"/>
      <c r="K1038" s="117"/>
      <c r="L1038" s="25"/>
      <c r="M1038" s="25"/>
      <c r="N1038" s="118">
        <f t="shared" si="66"/>
        <v>0</v>
      </c>
      <c r="O1038" s="87"/>
    </row>
    <row r="1039" spans="1:15" s="2" customFormat="1" x14ac:dyDescent="0.2">
      <c r="A1039" s="32">
        <v>1014</v>
      </c>
      <c r="B1039" s="85" t="s">
        <v>1922</v>
      </c>
      <c r="C1039" s="86"/>
      <c r="D1039" s="87" t="s">
        <v>2212</v>
      </c>
      <c r="E1039" s="87"/>
      <c r="F1039" s="32" t="s">
        <v>2202</v>
      </c>
      <c r="G1039" s="87" t="s">
        <v>3</v>
      </c>
      <c r="H1039" s="88"/>
      <c r="I1039" s="89">
        <v>10</v>
      </c>
      <c r="J1039" s="25"/>
      <c r="K1039" s="117"/>
      <c r="L1039" s="25"/>
      <c r="M1039" s="25"/>
      <c r="N1039" s="118">
        <f t="shared" si="66"/>
        <v>0</v>
      </c>
      <c r="O1039" s="87"/>
    </row>
    <row r="1040" spans="1:15" s="2" customFormat="1" x14ac:dyDescent="0.2">
      <c r="A1040" s="32">
        <v>1015</v>
      </c>
      <c r="B1040" s="85" t="s">
        <v>1922</v>
      </c>
      <c r="C1040" s="86"/>
      <c r="D1040" s="87" t="s">
        <v>2213</v>
      </c>
      <c r="E1040" s="87"/>
      <c r="F1040" s="32" t="s">
        <v>2203</v>
      </c>
      <c r="G1040" s="87" t="s">
        <v>0</v>
      </c>
      <c r="H1040" s="88"/>
      <c r="I1040" s="89">
        <v>40</v>
      </c>
      <c r="J1040" s="25"/>
      <c r="K1040" s="117"/>
      <c r="L1040" s="25"/>
      <c r="M1040" s="25"/>
      <c r="N1040" s="118">
        <f t="shared" si="66"/>
        <v>0</v>
      </c>
      <c r="O1040" s="87"/>
    </row>
    <row r="1041" spans="1:15" s="2" customFormat="1" x14ac:dyDescent="0.2">
      <c r="A1041" s="32">
        <v>1016</v>
      </c>
      <c r="B1041" s="85" t="s">
        <v>1922</v>
      </c>
      <c r="C1041" s="86"/>
      <c r="D1041" s="87" t="s">
        <v>2213</v>
      </c>
      <c r="E1041" s="87"/>
      <c r="F1041" s="32" t="s">
        <v>2204</v>
      </c>
      <c r="G1041" s="87" t="s">
        <v>0</v>
      </c>
      <c r="H1041" s="88"/>
      <c r="I1041" s="89">
        <v>40</v>
      </c>
      <c r="J1041" s="25"/>
      <c r="K1041" s="117"/>
      <c r="L1041" s="25"/>
      <c r="M1041" s="25"/>
      <c r="N1041" s="118">
        <f t="shared" si="66"/>
        <v>0</v>
      </c>
      <c r="O1041" s="87"/>
    </row>
    <row r="1042" spans="1:15" s="2" customFormat="1" x14ac:dyDescent="0.2">
      <c r="A1042" s="32">
        <v>1017</v>
      </c>
      <c r="B1042" s="85" t="s">
        <v>1922</v>
      </c>
      <c r="C1042" s="86"/>
      <c r="D1042" s="87" t="s">
        <v>2214</v>
      </c>
      <c r="E1042" s="87"/>
      <c r="F1042" s="32" t="s">
        <v>2205</v>
      </c>
      <c r="G1042" s="87" t="s">
        <v>0</v>
      </c>
      <c r="H1042" s="88"/>
      <c r="I1042" s="89">
        <v>40</v>
      </c>
      <c r="J1042" s="25"/>
      <c r="K1042" s="117"/>
      <c r="L1042" s="25"/>
      <c r="M1042" s="25"/>
      <c r="N1042" s="118">
        <f t="shared" si="66"/>
        <v>0</v>
      </c>
      <c r="O1042" s="87"/>
    </row>
    <row r="1043" spans="1:15" x14ac:dyDescent="0.2">
      <c r="A1043" s="32">
        <v>1018</v>
      </c>
      <c r="B1043" s="12" t="s">
        <v>1922</v>
      </c>
      <c r="C1043" s="33"/>
      <c r="D1043" s="87" t="s">
        <v>2213</v>
      </c>
      <c r="E1043" s="87"/>
      <c r="F1043" s="32" t="s">
        <v>2206</v>
      </c>
      <c r="G1043" s="32" t="s">
        <v>2197</v>
      </c>
      <c r="H1043" s="34"/>
      <c r="I1043" s="35">
        <v>5</v>
      </c>
      <c r="J1043" s="22"/>
      <c r="K1043" s="113"/>
      <c r="L1043" s="22"/>
      <c r="M1043" s="22"/>
      <c r="N1043" s="118">
        <f t="shared" si="66"/>
        <v>0</v>
      </c>
      <c r="O1043" s="87"/>
    </row>
    <row r="1044" spans="1:15" x14ac:dyDescent="0.2">
      <c r="A1044" s="32">
        <v>1019</v>
      </c>
      <c r="B1044" s="12" t="s">
        <v>1922</v>
      </c>
      <c r="C1044" s="33"/>
      <c r="D1044" s="32"/>
      <c r="E1044" s="32" t="s">
        <v>1677</v>
      </c>
      <c r="F1044" s="32" t="s">
        <v>1678</v>
      </c>
      <c r="G1044" s="32" t="s">
        <v>231</v>
      </c>
      <c r="H1044" s="34">
        <v>13.49</v>
      </c>
      <c r="I1044" s="35">
        <v>60</v>
      </c>
      <c r="J1044" s="22"/>
      <c r="K1044" s="113"/>
      <c r="L1044" s="22"/>
      <c r="M1044" s="22"/>
      <c r="N1044" s="118">
        <f t="shared" si="66"/>
        <v>0</v>
      </c>
      <c r="O1044" s="87"/>
    </row>
    <row r="1045" spans="1:15" ht="33.75" customHeight="1" x14ac:dyDescent="0.2">
      <c r="A1045" s="30"/>
      <c r="B1045" s="31" t="s">
        <v>2642</v>
      </c>
      <c r="C1045" s="128" t="s">
        <v>1980</v>
      </c>
      <c r="D1045" s="128"/>
      <c r="E1045" s="128"/>
      <c r="F1045" s="128"/>
      <c r="G1045" s="128"/>
      <c r="H1045" s="129"/>
      <c r="I1045" s="128"/>
      <c r="J1045" s="19"/>
      <c r="K1045" s="116"/>
      <c r="L1045" s="19"/>
      <c r="M1045" s="106"/>
      <c r="N1045" s="118"/>
      <c r="O1045" s="87"/>
    </row>
    <row r="1046" spans="1:15" x14ac:dyDescent="0.2">
      <c r="A1046" s="32">
        <v>1020</v>
      </c>
      <c r="B1046" s="44" t="s">
        <v>1922</v>
      </c>
      <c r="C1046" s="33"/>
      <c r="D1046" s="126" t="s">
        <v>2023</v>
      </c>
      <c r="E1046" s="32" t="s">
        <v>1832</v>
      </c>
      <c r="F1046" s="45" t="s">
        <v>2296</v>
      </c>
      <c r="G1046" s="32" t="s">
        <v>0</v>
      </c>
      <c r="H1046" s="34">
        <v>3.24</v>
      </c>
      <c r="I1046" s="35">
        <v>5000</v>
      </c>
      <c r="J1046" s="22"/>
      <c r="K1046" s="113"/>
      <c r="L1046" s="22"/>
      <c r="M1046" s="22"/>
      <c r="N1046" s="118">
        <f t="shared" si="66"/>
        <v>0</v>
      </c>
      <c r="O1046" s="87"/>
    </row>
    <row r="1047" spans="1:15" x14ac:dyDescent="0.2">
      <c r="A1047" s="32">
        <v>1021</v>
      </c>
      <c r="B1047" s="44" t="s">
        <v>1922</v>
      </c>
      <c r="C1047" s="33"/>
      <c r="D1047" s="127"/>
      <c r="E1047" s="32" t="s">
        <v>1790</v>
      </c>
      <c r="F1047" s="45" t="s">
        <v>2297</v>
      </c>
      <c r="G1047" s="32" t="s">
        <v>0</v>
      </c>
      <c r="H1047" s="34">
        <v>4.63</v>
      </c>
      <c r="I1047" s="35">
        <v>5000</v>
      </c>
      <c r="J1047" s="22"/>
      <c r="K1047" s="113"/>
      <c r="L1047" s="22"/>
      <c r="M1047" s="22"/>
      <c r="N1047" s="118">
        <f t="shared" si="66"/>
        <v>0</v>
      </c>
      <c r="O1047" s="87"/>
    </row>
    <row r="1048" spans="1:15" x14ac:dyDescent="0.2">
      <c r="A1048" s="32">
        <v>1022</v>
      </c>
      <c r="B1048" s="44" t="s">
        <v>1922</v>
      </c>
      <c r="C1048" s="33"/>
      <c r="D1048" s="127"/>
      <c r="E1048" s="32" t="s">
        <v>1750</v>
      </c>
      <c r="F1048" s="45" t="s">
        <v>2681</v>
      </c>
      <c r="G1048" s="32" t="s">
        <v>0</v>
      </c>
      <c r="H1048" s="34">
        <v>7.82</v>
      </c>
      <c r="I1048" s="35">
        <v>5000</v>
      </c>
      <c r="J1048" s="22"/>
      <c r="K1048" s="113"/>
      <c r="L1048" s="22"/>
      <c r="M1048" s="22"/>
      <c r="N1048" s="118">
        <f t="shared" si="66"/>
        <v>0</v>
      </c>
      <c r="O1048" s="87"/>
    </row>
    <row r="1049" spans="1:15" x14ac:dyDescent="0.2">
      <c r="A1049" s="32">
        <v>1023</v>
      </c>
      <c r="B1049" s="44" t="s">
        <v>1922</v>
      </c>
      <c r="C1049" s="33"/>
      <c r="D1049" s="127"/>
      <c r="E1049" s="32" t="s">
        <v>1733</v>
      </c>
      <c r="F1049" s="45" t="s">
        <v>2682</v>
      </c>
      <c r="G1049" s="32" t="s">
        <v>0</v>
      </c>
      <c r="H1049" s="34">
        <v>12.08</v>
      </c>
      <c r="I1049" s="35">
        <v>5000</v>
      </c>
      <c r="J1049" s="22"/>
      <c r="K1049" s="113"/>
      <c r="L1049" s="22"/>
      <c r="M1049" s="22"/>
      <c r="N1049" s="118">
        <f t="shared" si="66"/>
        <v>0</v>
      </c>
      <c r="O1049" s="87"/>
    </row>
    <row r="1050" spans="1:15" x14ac:dyDescent="0.2">
      <c r="A1050" s="32">
        <v>1024</v>
      </c>
      <c r="B1050" s="44" t="s">
        <v>1922</v>
      </c>
      <c r="C1050" s="33"/>
      <c r="D1050" s="127"/>
      <c r="E1050" s="32" t="s">
        <v>1771</v>
      </c>
      <c r="F1050" s="45" t="s">
        <v>2683</v>
      </c>
      <c r="G1050" s="32" t="s">
        <v>0</v>
      </c>
      <c r="H1050" s="34">
        <v>7.22</v>
      </c>
      <c r="I1050" s="35">
        <v>5000</v>
      </c>
      <c r="J1050" s="22"/>
      <c r="K1050" s="113"/>
      <c r="L1050" s="22"/>
      <c r="M1050" s="22"/>
      <c r="N1050" s="118">
        <f t="shared" si="66"/>
        <v>0</v>
      </c>
      <c r="O1050" s="87"/>
    </row>
    <row r="1051" spans="1:15" x14ac:dyDescent="0.2">
      <c r="A1051" s="32">
        <v>1025</v>
      </c>
      <c r="B1051" s="44" t="s">
        <v>1922</v>
      </c>
      <c r="C1051" s="33"/>
      <c r="D1051" s="127"/>
      <c r="E1051" s="32" t="s">
        <v>1847</v>
      </c>
      <c r="F1051" s="45" t="s">
        <v>2684</v>
      </c>
      <c r="G1051" s="32" t="s">
        <v>0</v>
      </c>
      <c r="H1051" s="34">
        <v>3.26</v>
      </c>
      <c r="I1051" s="35">
        <v>5000</v>
      </c>
      <c r="J1051" s="22"/>
      <c r="K1051" s="113"/>
      <c r="L1051" s="22"/>
      <c r="M1051" s="22"/>
      <c r="N1051" s="118">
        <f t="shared" si="66"/>
        <v>0</v>
      </c>
      <c r="O1051" s="87"/>
    </row>
    <row r="1052" spans="1:15" hidden="1" x14ac:dyDescent="0.2"/>
    <row r="1053" spans="1:15" x14ac:dyDescent="0.2">
      <c r="N1053" s="29"/>
    </row>
    <row r="1054" spans="1:15" s="112" customFormat="1" ht="23.25" x14ac:dyDescent="0.2">
      <c r="A1054" s="124" t="s">
        <v>2756</v>
      </c>
      <c r="B1054" s="124"/>
      <c r="C1054" s="124"/>
      <c r="D1054" s="124"/>
      <c r="E1054" s="125"/>
      <c r="F1054" s="124"/>
      <c r="G1054" s="124"/>
      <c r="H1054" s="125"/>
      <c r="I1054" s="124"/>
      <c r="J1054" s="124"/>
      <c r="K1054" s="124"/>
      <c r="L1054" s="124"/>
      <c r="M1054" s="124"/>
      <c r="N1054" s="119">
        <f>SUM(N3:N1051)</f>
        <v>0</v>
      </c>
    </row>
  </sheetData>
  <sheetProtection selectLockedCells="1"/>
  <autoFilter ref="B1:I1052">
    <filterColumn colId="0">
      <customFilters>
        <customFilter operator="notEqual" val=" "/>
      </customFilters>
    </filterColumn>
  </autoFilter>
  <mergeCells count="27">
    <mergeCell ref="C512:I512"/>
    <mergeCell ref="C521:I521"/>
    <mergeCell ref="C556:I556"/>
    <mergeCell ref="C586:I586"/>
    <mergeCell ref="C1045:I1045"/>
    <mergeCell ref="C804:I804"/>
    <mergeCell ref="C837:I837"/>
    <mergeCell ref="C854:I854"/>
    <mergeCell ref="C869:I869"/>
    <mergeCell ref="C899:I899"/>
    <mergeCell ref="C918:I918"/>
    <mergeCell ref="A1054:M1054"/>
    <mergeCell ref="D1046:D1051"/>
    <mergeCell ref="C2:I2"/>
    <mergeCell ref="C137:I137"/>
    <mergeCell ref="C209:I209"/>
    <mergeCell ref="C256:I256"/>
    <mergeCell ref="C326:I326"/>
    <mergeCell ref="C371:I371"/>
    <mergeCell ref="C388:I388"/>
    <mergeCell ref="C502:I502"/>
    <mergeCell ref="C939:I939"/>
    <mergeCell ref="C1027:I1027"/>
    <mergeCell ref="C633:I633"/>
    <mergeCell ref="C651:I651"/>
    <mergeCell ref="C678:I678"/>
    <mergeCell ref="C785:I785"/>
  </mergeCells>
  <pageMargins left="0.75" right="0.75" top="1" bottom="1" header="0.5" footer="0.5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O1053"/>
  <sheetViews>
    <sheetView tabSelected="1" zoomScale="80" zoomScaleNormal="80" workbookViewId="0">
      <selection activeCell="J24" sqref="J24"/>
    </sheetView>
  </sheetViews>
  <sheetFormatPr baseColWidth="10" defaultColWidth="9.140625" defaultRowHeight="12.75" x14ac:dyDescent="0.2"/>
  <cols>
    <col min="2" max="2" width="12.5703125" style="1" customWidth="1"/>
    <col min="3" max="3" width="20" style="6" customWidth="1"/>
    <col min="4" max="4" width="99.28515625" customWidth="1"/>
    <col min="5" max="5" width="14.85546875" bestFit="1" customWidth="1"/>
    <col min="6" max="6" width="46.85546875" customWidth="1"/>
    <col min="7" max="7" width="8.42578125" customWidth="1"/>
    <col min="8" max="8" width="7.42578125" hidden="1" customWidth="1"/>
    <col min="9" max="9" width="11.5703125" customWidth="1"/>
    <col min="10" max="10" width="9.42578125" customWidth="1"/>
    <col min="11" max="11" width="10.28515625" customWidth="1"/>
    <col min="12" max="12" width="60" customWidth="1"/>
    <col min="13" max="14" width="23.5703125" customWidth="1"/>
    <col min="15" max="15" width="18.5703125" customWidth="1"/>
  </cols>
  <sheetData>
    <row r="1" spans="1:15" s="29" customFormat="1" ht="50.25" customHeight="1" x14ac:dyDescent="0.2">
      <c r="A1" s="26" t="s">
        <v>1938</v>
      </c>
      <c r="B1" s="26" t="s">
        <v>1939</v>
      </c>
      <c r="C1" s="26" t="s">
        <v>2079</v>
      </c>
      <c r="D1" s="27" t="s">
        <v>1940</v>
      </c>
      <c r="E1" s="26" t="s">
        <v>1906</v>
      </c>
      <c r="F1" s="26" t="s">
        <v>1907</v>
      </c>
      <c r="G1" s="26" t="s">
        <v>1908</v>
      </c>
      <c r="H1" s="26" t="s">
        <v>1909</v>
      </c>
      <c r="I1" s="26" t="s">
        <v>2024</v>
      </c>
      <c r="J1" s="28" t="s">
        <v>2644</v>
      </c>
      <c r="K1" s="28" t="s">
        <v>2076</v>
      </c>
      <c r="L1" s="27" t="s">
        <v>2077</v>
      </c>
      <c r="M1" s="27" t="s">
        <v>2078</v>
      </c>
      <c r="N1" s="111" t="s">
        <v>2757</v>
      </c>
      <c r="O1" s="27" t="s">
        <v>2610</v>
      </c>
    </row>
    <row r="2" spans="1:15" ht="50.25" customHeight="1" x14ac:dyDescent="0.2">
      <c r="A2" s="30"/>
      <c r="B2" s="31" t="s">
        <v>2642</v>
      </c>
      <c r="C2" s="128" t="s">
        <v>1959</v>
      </c>
      <c r="D2" s="128"/>
      <c r="E2" s="128"/>
      <c r="F2" s="128"/>
      <c r="G2" s="128"/>
      <c r="H2" s="129"/>
      <c r="I2" s="128"/>
      <c r="J2" s="19"/>
      <c r="K2" s="19"/>
      <c r="L2" s="19"/>
      <c r="M2" s="106"/>
      <c r="N2" s="106"/>
      <c r="O2" s="87"/>
    </row>
    <row r="3" spans="1:15" hidden="1" x14ac:dyDescent="0.2">
      <c r="A3" s="36">
        <v>1</v>
      </c>
      <c r="B3" s="37" t="s">
        <v>1922</v>
      </c>
      <c r="C3" s="38"/>
      <c r="D3" s="36" t="s">
        <v>1941</v>
      </c>
      <c r="E3" s="36" t="s">
        <v>247</v>
      </c>
      <c r="F3" s="36" t="s">
        <v>248</v>
      </c>
      <c r="G3" s="36" t="s">
        <v>3</v>
      </c>
      <c r="H3" s="34">
        <v>14.44</v>
      </c>
      <c r="I3" s="39">
        <v>90</v>
      </c>
      <c r="J3" s="22"/>
      <c r="K3" s="22"/>
      <c r="L3" s="22"/>
      <c r="M3" s="22"/>
      <c r="N3" s="23"/>
      <c r="O3" s="73"/>
    </row>
    <row r="4" spans="1:15" hidden="1" x14ac:dyDescent="0.2">
      <c r="A4" s="36">
        <v>2</v>
      </c>
      <c r="B4" s="37" t="s">
        <v>1922</v>
      </c>
      <c r="C4" s="5">
        <v>8492000</v>
      </c>
      <c r="D4" s="4" t="s">
        <v>2025</v>
      </c>
      <c r="E4" s="36" t="s">
        <v>1</v>
      </c>
      <c r="F4" s="36" t="s">
        <v>2</v>
      </c>
      <c r="G4" s="36" t="s">
        <v>0</v>
      </c>
      <c r="H4" s="34">
        <v>1.48</v>
      </c>
      <c r="I4" s="39">
        <v>14500</v>
      </c>
      <c r="J4" s="22"/>
      <c r="K4" s="22"/>
      <c r="L4" s="22"/>
      <c r="M4" s="22"/>
      <c r="N4" s="23"/>
      <c r="O4" s="73"/>
    </row>
    <row r="5" spans="1:15" hidden="1" x14ac:dyDescent="0.2">
      <c r="A5" s="36">
        <v>3</v>
      </c>
      <c r="B5" s="37" t="s">
        <v>1922</v>
      </c>
      <c r="C5" s="38"/>
      <c r="D5" s="36" t="s">
        <v>1941</v>
      </c>
      <c r="E5" s="36" t="s">
        <v>961</v>
      </c>
      <c r="F5" s="36" t="s">
        <v>1948</v>
      </c>
      <c r="G5" s="36" t="s">
        <v>3</v>
      </c>
      <c r="H5" s="34">
        <v>0</v>
      </c>
      <c r="I5" s="39">
        <v>9</v>
      </c>
      <c r="J5" s="22"/>
      <c r="K5" s="22"/>
      <c r="L5" s="22"/>
      <c r="M5" s="22"/>
      <c r="N5" s="23"/>
      <c r="O5" s="73"/>
    </row>
    <row r="6" spans="1:15" hidden="1" x14ac:dyDescent="0.2">
      <c r="A6" s="36">
        <v>4</v>
      </c>
      <c r="B6" s="37" t="s">
        <v>1922</v>
      </c>
      <c r="C6" s="38"/>
      <c r="D6" s="36" t="s">
        <v>1941</v>
      </c>
      <c r="E6" s="36" t="s">
        <v>69</v>
      </c>
      <c r="F6" s="36" t="s">
        <v>1943</v>
      </c>
      <c r="G6" s="36" t="s">
        <v>3</v>
      </c>
      <c r="H6" s="34">
        <v>14.66</v>
      </c>
      <c r="I6" s="39">
        <v>2000</v>
      </c>
      <c r="J6" s="22"/>
      <c r="K6" s="22"/>
      <c r="L6" s="22"/>
      <c r="M6" s="22"/>
      <c r="N6" s="23"/>
      <c r="O6" s="73"/>
    </row>
    <row r="7" spans="1:15" hidden="1" x14ac:dyDescent="0.2">
      <c r="A7" s="36">
        <v>5</v>
      </c>
      <c r="B7" s="37" t="s">
        <v>1922</v>
      </c>
      <c r="C7" s="38"/>
      <c r="D7" s="36" t="s">
        <v>1941</v>
      </c>
      <c r="E7" s="36" t="s">
        <v>1333</v>
      </c>
      <c r="F7" s="36" t="s">
        <v>1944</v>
      </c>
      <c r="G7" s="36" t="s">
        <v>3</v>
      </c>
      <c r="H7" s="34">
        <v>19.11</v>
      </c>
      <c r="I7" s="39">
        <v>3500</v>
      </c>
      <c r="J7" s="22"/>
      <c r="K7" s="22"/>
      <c r="L7" s="22"/>
      <c r="M7" s="22"/>
      <c r="N7" s="23"/>
      <c r="O7" s="73"/>
    </row>
    <row r="8" spans="1:15" hidden="1" x14ac:dyDescent="0.2">
      <c r="A8" s="36">
        <v>6</v>
      </c>
      <c r="B8" s="37" t="s">
        <v>1922</v>
      </c>
      <c r="C8" s="38"/>
      <c r="D8" s="36" t="s">
        <v>1941</v>
      </c>
      <c r="E8" s="36" t="s">
        <v>1289</v>
      </c>
      <c r="F8" s="36" t="s">
        <v>1945</v>
      </c>
      <c r="G8" s="36" t="s">
        <v>3</v>
      </c>
      <c r="H8" s="34">
        <v>0</v>
      </c>
      <c r="I8" s="39">
        <v>1300</v>
      </c>
      <c r="J8" s="22"/>
      <c r="K8" s="22"/>
      <c r="L8" s="22"/>
      <c r="M8" s="22"/>
      <c r="N8" s="23"/>
      <c r="O8" s="73"/>
    </row>
    <row r="9" spans="1:15" hidden="1" x14ac:dyDescent="0.2">
      <c r="A9" s="36">
        <v>7</v>
      </c>
      <c r="B9" s="37" t="s">
        <v>1922</v>
      </c>
      <c r="C9" s="38"/>
      <c r="D9" s="36" t="s">
        <v>1941</v>
      </c>
      <c r="E9" s="36" t="s">
        <v>1342</v>
      </c>
      <c r="F9" s="36" t="s">
        <v>1946</v>
      </c>
      <c r="G9" s="36" t="s">
        <v>3</v>
      </c>
      <c r="H9" s="34">
        <v>15.46</v>
      </c>
      <c r="I9" s="39">
        <v>2700</v>
      </c>
      <c r="J9" s="22"/>
      <c r="K9" s="22"/>
      <c r="L9" s="22"/>
      <c r="M9" s="22"/>
      <c r="N9" s="23"/>
      <c r="O9" s="73"/>
    </row>
    <row r="10" spans="1:15" x14ac:dyDescent="0.2">
      <c r="A10" s="32">
        <v>8</v>
      </c>
      <c r="B10" s="12"/>
      <c r="C10" s="33"/>
      <c r="D10" s="32"/>
      <c r="E10" s="32" t="s">
        <v>42</v>
      </c>
      <c r="F10" s="32" t="s">
        <v>43</v>
      </c>
      <c r="G10" s="32" t="s">
        <v>0</v>
      </c>
      <c r="H10" s="34">
        <v>1.72</v>
      </c>
      <c r="I10" s="35">
        <v>5000</v>
      </c>
      <c r="J10" s="22"/>
      <c r="K10" s="113"/>
      <c r="L10" s="22"/>
      <c r="M10" s="22"/>
      <c r="N10" s="121">
        <f>K10*I10</f>
        <v>0</v>
      </c>
      <c r="O10" s="87"/>
    </row>
    <row r="11" spans="1:15" x14ac:dyDescent="0.2">
      <c r="A11" s="32">
        <v>9</v>
      </c>
      <c r="B11" s="12"/>
      <c r="C11" s="33"/>
      <c r="D11" s="32"/>
      <c r="E11" s="32" t="s">
        <v>485</v>
      </c>
      <c r="F11" s="32" t="s">
        <v>486</v>
      </c>
      <c r="G11" s="32" t="s">
        <v>0</v>
      </c>
      <c r="H11" s="34">
        <v>2.74</v>
      </c>
      <c r="I11" s="35">
        <v>100</v>
      </c>
      <c r="J11" s="22"/>
      <c r="K11" s="113"/>
      <c r="L11" s="22"/>
      <c r="M11" s="22"/>
      <c r="N11" s="121">
        <f>K11*I11</f>
        <v>0</v>
      </c>
      <c r="O11" s="87"/>
    </row>
    <row r="12" spans="1:15" hidden="1" x14ac:dyDescent="0.2">
      <c r="A12" s="36">
        <v>10</v>
      </c>
      <c r="B12" s="37" t="s">
        <v>1922</v>
      </c>
      <c r="C12" s="38"/>
      <c r="D12" s="36" t="s">
        <v>1941</v>
      </c>
      <c r="E12" s="36" t="s">
        <v>1779</v>
      </c>
      <c r="F12" s="36" t="s">
        <v>1947</v>
      </c>
      <c r="G12" s="36" t="s">
        <v>3</v>
      </c>
      <c r="H12" s="34">
        <v>16.53</v>
      </c>
      <c r="I12" s="39">
        <v>10</v>
      </c>
      <c r="J12" s="22"/>
      <c r="K12" s="22"/>
      <c r="L12" s="22"/>
      <c r="M12" s="22"/>
      <c r="N12" s="23"/>
      <c r="O12" s="73"/>
    </row>
    <row r="13" spans="1:15" x14ac:dyDescent="0.2">
      <c r="A13" s="32">
        <v>11</v>
      </c>
      <c r="B13" s="12"/>
      <c r="C13" s="33"/>
      <c r="D13" s="78" t="s">
        <v>2553</v>
      </c>
      <c r="E13" s="32" t="s">
        <v>1600</v>
      </c>
      <c r="F13" s="32" t="s">
        <v>1601</v>
      </c>
      <c r="G13" s="32" t="s">
        <v>3</v>
      </c>
      <c r="H13" s="34">
        <v>10.67</v>
      </c>
      <c r="I13" s="35">
        <v>180</v>
      </c>
      <c r="J13" s="22"/>
      <c r="K13" s="113"/>
      <c r="L13" s="22"/>
      <c r="M13" s="22"/>
      <c r="N13" s="121">
        <f>K13*I13</f>
        <v>0</v>
      </c>
      <c r="O13" s="87"/>
    </row>
    <row r="14" spans="1:15" hidden="1" x14ac:dyDescent="0.2">
      <c r="A14" s="36">
        <v>12</v>
      </c>
      <c r="B14" s="37" t="s">
        <v>1922</v>
      </c>
      <c r="C14" s="5">
        <v>9383500</v>
      </c>
      <c r="D14" s="4" t="s">
        <v>2026</v>
      </c>
      <c r="E14" s="36" t="s">
        <v>1382</v>
      </c>
      <c r="F14" s="36" t="s">
        <v>1984</v>
      </c>
      <c r="G14" s="36" t="s">
        <v>0</v>
      </c>
      <c r="H14" s="34">
        <v>1.98</v>
      </c>
      <c r="I14" s="39">
        <v>7000</v>
      </c>
      <c r="J14" s="22"/>
      <c r="K14" s="22"/>
      <c r="L14" s="22"/>
      <c r="M14" s="22"/>
      <c r="N14" s="23"/>
      <c r="O14" s="73"/>
    </row>
    <row r="15" spans="1:15" x14ac:dyDescent="0.2">
      <c r="A15" s="32">
        <v>13</v>
      </c>
      <c r="B15" s="12"/>
      <c r="C15" s="33"/>
      <c r="D15" s="13" t="s">
        <v>2027</v>
      </c>
      <c r="E15" s="32" t="s">
        <v>15</v>
      </c>
      <c r="F15" s="32" t="s">
        <v>1985</v>
      </c>
      <c r="G15" s="32" t="s">
        <v>3</v>
      </c>
      <c r="H15" s="34">
        <v>12.14</v>
      </c>
      <c r="I15" s="35">
        <v>500</v>
      </c>
      <c r="J15" s="22"/>
      <c r="K15" s="113"/>
      <c r="L15" s="22"/>
      <c r="M15" s="22"/>
      <c r="N15" s="121">
        <f t="shared" ref="N15:N18" si="0">K15*I15</f>
        <v>0</v>
      </c>
      <c r="O15" s="87"/>
    </row>
    <row r="16" spans="1:15" x14ac:dyDescent="0.2">
      <c r="A16" s="32">
        <v>14</v>
      </c>
      <c r="B16" s="12"/>
      <c r="C16" s="33"/>
      <c r="D16" s="32"/>
      <c r="E16" s="32" t="s">
        <v>1008</v>
      </c>
      <c r="F16" s="32" t="s">
        <v>1009</v>
      </c>
      <c r="G16" s="32" t="s">
        <v>3</v>
      </c>
      <c r="H16" s="34">
        <v>0</v>
      </c>
      <c r="I16" s="35">
        <v>100</v>
      </c>
      <c r="J16" s="22"/>
      <c r="K16" s="113"/>
      <c r="L16" s="22"/>
      <c r="M16" s="22"/>
      <c r="N16" s="121">
        <f t="shared" si="0"/>
        <v>0</v>
      </c>
      <c r="O16" s="87"/>
    </row>
    <row r="17" spans="1:15" x14ac:dyDescent="0.2">
      <c r="A17" s="32">
        <v>15</v>
      </c>
      <c r="B17" s="12"/>
      <c r="C17" s="33"/>
      <c r="D17" s="32"/>
      <c r="E17" s="32" t="s">
        <v>305</v>
      </c>
      <c r="F17" s="32" t="s">
        <v>1986</v>
      </c>
      <c r="G17" s="32" t="s">
        <v>3</v>
      </c>
      <c r="H17" s="34">
        <v>7.47</v>
      </c>
      <c r="I17" s="35">
        <v>80</v>
      </c>
      <c r="J17" s="22"/>
      <c r="K17" s="113"/>
      <c r="L17" s="22"/>
      <c r="M17" s="22"/>
      <c r="N17" s="121">
        <f t="shared" si="0"/>
        <v>0</v>
      </c>
      <c r="O17" s="87"/>
    </row>
    <row r="18" spans="1:15" x14ac:dyDescent="0.2">
      <c r="A18" s="32">
        <v>16</v>
      </c>
      <c r="B18" s="12"/>
      <c r="C18" s="33"/>
      <c r="D18" s="32"/>
      <c r="E18" s="32" t="s">
        <v>132</v>
      </c>
      <c r="F18" s="32" t="s">
        <v>133</v>
      </c>
      <c r="G18" s="32" t="s">
        <v>3</v>
      </c>
      <c r="H18" s="34">
        <v>9.82</v>
      </c>
      <c r="I18" s="35">
        <v>180</v>
      </c>
      <c r="J18" s="22"/>
      <c r="K18" s="113"/>
      <c r="L18" s="22"/>
      <c r="M18" s="22"/>
      <c r="N18" s="121">
        <f t="shared" si="0"/>
        <v>0</v>
      </c>
      <c r="O18" s="87"/>
    </row>
    <row r="19" spans="1:15" hidden="1" x14ac:dyDescent="0.2">
      <c r="A19" s="36">
        <v>17</v>
      </c>
      <c r="B19" s="37" t="s">
        <v>1922</v>
      </c>
      <c r="C19" s="38"/>
      <c r="D19" s="36" t="s">
        <v>1941</v>
      </c>
      <c r="E19" s="36" t="s">
        <v>1373</v>
      </c>
      <c r="F19" s="36" t="s">
        <v>1987</v>
      </c>
      <c r="G19" s="36" t="s">
        <v>3</v>
      </c>
      <c r="H19" s="34">
        <v>14.2</v>
      </c>
      <c r="I19" s="39">
        <v>1100</v>
      </c>
      <c r="J19" s="22"/>
      <c r="K19" s="22"/>
      <c r="L19" s="22"/>
      <c r="M19" s="22"/>
      <c r="N19" s="23"/>
      <c r="O19" s="73"/>
    </row>
    <row r="20" spans="1:15" hidden="1" x14ac:dyDescent="0.2">
      <c r="A20" s="36">
        <v>18</v>
      </c>
      <c r="B20" s="37" t="s">
        <v>1922</v>
      </c>
      <c r="C20" s="38"/>
      <c r="D20" s="36" t="s">
        <v>1941</v>
      </c>
      <c r="E20" s="36" t="s">
        <v>8</v>
      </c>
      <c r="F20" s="36" t="s">
        <v>9</v>
      </c>
      <c r="G20" s="36" t="s">
        <v>3</v>
      </c>
      <c r="H20" s="34">
        <v>10.41</v>
      </c>
      <c r="I20" s="39">
        <v>900</v>
      </c>
      <c r="J20" s="22"/>
      <c r="K20" s="22"/>
      <c r="L20" s="22"/>
      <c r="M20" s="22"/>
      <c r="N20" s="23"/>
      <c r="O20" s="73"/>
    </row>
    <row r="21" spans="1:15" x14ac:dyDescent="0.2">
      <c r="A21" s="32">
        <v>19</v>
      </c>
      <c r="B21" s="12"/>
      <c r="C21" s="33"/>
      <c r="D21" s="32" t="s">
        <v>2554</v>
      </c>
      <c r="E21" s="32" t="s">
        <v>972</v>
      </c>
      <c r="F21" s="32" t="s">
        <v>973</v>
      </c>
      <c r="G21" s="32" t="s">
        <v>0</v>
      </c>
      <c r="H21" s="34">
        <v>0</v>
      </c>
      <c r="I21" s="35">
        <v>12800</v>
      </c>
      <c r="J21" s="22"/>
      <c r="K21" s="113"/>
      <c r="L21" s="22"/>
      <c r="M21" s="22"/>
      <c r="N21" s="121">
        <f>K21*I21</f>
        <v>0</v>
      </c>
      <c r="O21" s="87"/>
    </row>
    <row r="22" spans="1:15" hidden="1" x14ac:dyDescent="0.2">
      <c r="A22" s="36">
        <v>20</v>
      </c>
      <c r="B22" s="37" t="s">
        <v>1922</v>
      </c>
      <c r="C22" s="38">
        <v>70004472</v>
      </c>
      <c r="D22" s="36" t="s">
        <v>1956</v>
      </c>
      <c r="E22" s="36" t="s">
        <v>1534</v>
      </c>
      <c r="F22" s="36" t="s">
        <v>1535</v>
      </c>
      <c r="G22" s="36" t="s">
        <v>0</v>
      </c>
      <c r="H22" s="34">
        <v>0.43</v>
      </c>
      <c r="I22" s="39">
        <v>8200</v>
      </c>
      <c r="J22" s="22"/>
      <c r="K22" s="22"/>
      <c r="L22" s="22"/>
      <c r="M22" s="22"/>
      <c r="N22" s="23"/>
      <c r="O22" s="73"/>
    </row>
    <row r="23" spans="1:15" x14ac:dyDescent="0.2">
      <c r="A23" s="32">
        <v>21</v>
      </c>
      <c r="B23" s="12"/>
      <c r="C23" s="33"/>
      <c r="D23" s="32" t="s">
        <v>1957</v>
      </c>
      <c r="E23" s="32" t="s">
        <v>27</v>
      </c>
      <c r="F23" s="32" t="s">
        <v>28</v>
      </c>
      <c r="G23" s="32" t="s">
        <v>3</v>
      </c>
      <c r="H23" s="34">
        <v>10.32</v>
      </c>
      <c r="I23" s="35">
        <v>500</v>
      </c>
      <c r="J23" s="22"/>
      <c r="K23" s="113"/>
      <c r="L23" s="22"/>
      <c r="M23" s="22"/>
      <c r="N23" s="121">
        <f t="shared" ref="N23:N30" si="1">K23*I23</f>
        <v>0</v>
      </c>
      <c r="O23" s="87"/>
    </row>
    <row r="24" spans="1:15" x14ac:dyDescent="0.2">
      <c r="A24" s="32">
        <v>22</v>
      </c>
      <c r="B24" s="12"/>
      <c r="C24" s="33"/>
      <c r="D24" s="32" t="s">
        <v>2028</v>
      </c>
      <c r="E24" s="32" t="s">
        <v>1559</v>
      </c>
      <c r="F24" s="32" t="s">
        <v>1560</v>
      </c>
      <c r="G24" s="32" t="s">
        <v>0</v>
      </c>
      <c r="H24" s="34">
        <v>1.33</v>
      </c>
      <c r="I24" s="35">
        <v>2000</v>
      </c>
      <c r="J24" s="22"/>
      <c r="K24" s="113"/>
      <c r="L24" s="22"/>
      <c r="M24" s="22"/>
      <c r="N24" s="121">
        <f t="shared" si="1"/>
        <v>0</v>
      </c>
      <c r="O24" s="87"/>
    </row>
    <row r="25" spans="1:15" x14ac:dyDescent="0.2">
      <c r="A25" s="32">
        <v>23</v>
      </c>
      <c r="B25" s="12"/>
      <c r="C25" s="33"/>
      <c r="D25" s="32" t="s">
        <v>2029</v>
      </c>
      <c r="E25" s="32" t="s">
        <v>1561</v>
      </c>
      <c r="F25" s="32" t="s">
        <v>1562</v>
      </c>
      <c r="G25" s="32" t="s">
        <v>3</v>
      </c>
      <c r="H25" s="34">
        <v>7.7</v>
      </c>
      <c r="I25" s="35">
        <v>360</v>
      </c>
      <c r="J25" s="22"/>
      <c r="K25" s="113"/>
      <c r="L25" s="22"/>
      <c r="M25" s="22"/>
      <c r="N25" s="121">
        <f t="shared" si="1"/>
        <v>0</v>
      </c>
      <c r="O25" s="87"/>
    </row>
    <row r="26" spans="1:15" x14ac:dyDescent="0.2">
      <c r="A26" s="32">
        <v>24</v>
      </c>
      <c r="B26" s="12"/>
      <c r="C26" s="33"/>
      <c r="D26" s="45" t="s">
        <v>2033</v>
      </c>
      <c r="E26" s="32" t="s">
        <v>974</v>
      </c>
      <c r="F26" s="32" t="s">
        <v>975</v>
      </c>
      <c r="G26" s="32" t="s">
        <v>3</v>
      </c>
      <c r="H26" s="34">
        <v>0</v>
      </c>
      <c r="I26" s="35">
        <v>700</v>
      </c>
      <c r="J26" s="22"/>
      <c r="K26" s="113"/>
      <c r="L26" s="22"/>
      <c r="M26" s="22"/>
      <c r="N26" s="121">
        <f t="shared" si="1"/>
        <v>0</v>
      </c>
      <c r="O26" s="87"/>
    </row>
    <row r="27" spans="1:15" x14ac:dyDescent="0.2">
      <c r="A27" s="32">
        <v>25</v>
      </c>
      <c r="B27" s="12"/>
      <c r="C27" s="33"/>
      <c r="D27" s="45" t="s">
        <v>2033</v>
      </c>
      <c r="E27" s="32" t="s">
        <v>344</v>
      </c>
      <c r="F27" s="32" t="s">
        <v>345</v>
      </c>
      <c r="G27" s="32" t="s">
        <v>3</v>
      </c>
      <c r="H27" s="34">
        <v>8.5500000000000007</v>
      </c>
      <c r="I27" s="35">
        <v>100</v>
      </c>
      <c r="J27" s="22"/>
      <c r="K27" s="113"/>
      <c r="L27" s="22"/>
      <c r="M27" s="22"/>
      <c r="N27" s="121">
        <f t="shared" si="1"/>
        <v>0</v>
      </c>
      <c r="O27" s="87"/>
    </row>
    <row r="28" spans="1:15" x14ac:dyDescent="0.2">
      <c r="A28" s="32">
        <v>26</v>
      </c>
      <c r="B28" s="12"/>
      <c r="C28" s="33"/>
      <c r="D28" s="20" t="s">
        <v>2030</v>
      </c>
      <c r="E28" s="32" t="s">
        <v>992</v>
      </c>
      <c r="F28" s="32" t="s">
        <v>1942</v>
      </c>
      <c r="G28" s="32" t="s">
        <v>3</v>
      </c>
      <c r="H28" s="34">
        <v>0</v>
      </c>
      <c r="I28" s="35">
        <v>20</v>
      </c>
      <c r="J28" s="22"/>
      <c r="K28" s="113"/>
      <c r="L28" s="22"/>
      <c r="M28" s="22"/>
      <c r="N28" s="121">
        <f t="shared" si="1"/>
        <v>0</v>
      </c>
      <c r="O28" s="87"/>
    </row>
    <row r="29" spans="1:15" x14ac:dyDescent="0.2">
      <c r="A29" s="32">
        <v>27</v>
      </c>
      <c r="B29" s="12"/>
      <c r="C29" s="33"/>
      <c r="D29" s="32" t="s">
        <v>2031</v>
      </c>
      <c r="E29" s="32" t="s">
        <v>831</v>
      </c>
      <c r="F29" s="32" t="s">
        <v>1952</v>
      </c>
      <c r="G29" s="32" t="s">
        <v>3</v>
      </c>
      <c r="H29" s="34">
        <v>10.26</v>
      </c>
      <c r="I29" s="35">
        <v>10</v>
      </c>
      <c r="J29" s="22"/>
      <c r="K29" s="113"/>
      <c r="L29" s="22"/>
      <c r="M29" s="22"/>
      <c r="N29" s="121">
        <f t="shared" si="1"/>
        <v>0</v>
      </c>
      <c r="O29" s="87"/>
    </row>
    <row r="30" spans="1:15" x14ac:dyDescent="0.2">
      <c r="A30" s="32">
        <v>28</v>
      </c>
      <c r="B30" s="12"/>
      <c r="C30" s="33"/>
      <c r="D30" s="82"/>
      <c r="E30" s="32" t="s">
        <v>1306</v>
      </c>
      <c r="F30" s="32" t="s">
        <v>1988</v>
      </c>
      <c r="G30" s="32" t="s">
        <v>0</v>
      </c>
      <c r="H30" s="34">
        <v>0</v>
      </c>
      <c r="I30" s="35">
        <v>1500</v>
      </c>
      <c r="J30" s="22"/>
      <c r="K30" s="113"/>
      <c r="L30" s="22"/>
      <c r="M30" s="22"/>
      <c r="N30" s="121">
        <f t="shared" si="1"/>
        <v>0</v>
      </c>
      <c r="O30" s="87"/>
    </row>
    <row r="31" spans="1:15" hidden="1" x14ac:dyDescent="0.2">
      <c r="A31" s="36">
        <v>29</v>
      </c>
      <c r="B31" s="8" t="s">
        <v>1922</v>
      </c>
      <c r="C31" s="5">
        <v>9217700</v>
      </c>
      <c r="D31" s="4" t="s">
        <v>2032</v>
      </c>
      <c r="E31" s="36" t="s">
        <v>109</v>
      </c>
      <c r="F31" s="36" t="s">
        <v>110</v>
      </c>
      <c r="G31" s="36" t="s">
        <v>3</v>
      </c>
      <c r="H31" s="34">
        <v>7.85</v>
      </c>
      <c r="I31" s="39">
        <v>350</v>
      </c>
      <c r="J31" s="22"/>
      <c r="K31" s="22"/>
      <c r="L31" s="22"/>
      <c r="M31" s="22"/>
      <c r="N31" s="23"/>
      <c r="O31" s="73"/>
    </row>
    <row r="32" spans="1:15" x14ac:dyDescent="0.2">
      <c r="A32" s="32">
        <v>30</v>
      </c>
      <c r="B32" s="12"/>
      <c r="C32" s="33"/>
      <c r="D32" s="32"/>
      <c r="E32" s="32" t="s">
        <v>1440</v>
      </c>
      <c r="F32" s="32" t="s">
        <v>1441</v>
      </c>
      <c r="G32" s="32" t="s">
        <v>0</v>
      </c>
      <c r="H32" s="34">
        <v>0.45</v>
      </c>
      <c r="I32" s="35">
        <v>14800</v>
      </c>
      <c r="J32" s="22"/>
      <c r="K32" s="113"/>
      <c r="L32" s="22"/>
      <c r="M32" s="22"/>
      <c r="N32" s="121">
        <f t="shared" ref="N32:N34" si="2">K32*I32</f>
        <v>0</v>
      </c>
      <c r="O32" s="87"/>
    </row>
    <row r="33" spans="1:15" x14ac:dyDescent="0.2">
      <c r="A33" s="32">
        <v>31</v>
      </c>
      <c r="B33" s="12"/>
      <c r="C33" s="33"/>
      <c r="D33" s="45" t="s">
        <v>2033</v>
      </c>
      <c r="E33" s="32" t="s">
        <v>1538</v>
      </c>
      <c r="F33" s="32" t="s">
        <v>1958</v>
      </c>
      <c r="G33" s="32" t="s">
        <v>3</v>
      </c>
      <c r="H33" s="34">
        <v>4.7300000000000004</v>
      </c>
      <c r="I33" s="35">
        <v>800</v>
      </c>
      <c r="J33" s="22"/>
      <c r="K33" s="113"/>
      <c r="L33" s="22"/>
      <c r="M33" s="22"/>
      <c r="N33" s="121">
        <f t="shared" si="2"/>
        <v>0</v>
      </c>
      <c r="O33" s="87"/>
    </row>
    <row r="34" spans="1:15" x14ac:dyDescent="0.2">
      <c r="A34" s="32">
        <v>32</v>
      </c>
      <c r="B34" s="12"/>
      <c r="C34" s="33"/>
      <c r="D34" s="45" t="s">
        <v>2033</v>
      </c>
      <c r="E34" s="32" t="s">
        <v>1597</v>
      </c>
      <c r="F34" s="32" t="s">
        <v>1598</v>
      </c>
      <c r="G34" s="32" t="s">
        <v>3</v>
      </c>
      <c r="H34" s="34">
        <v>5.04</v>
      </c>
      <c r="I34" s="35">
        <v>386</v>
      </c>
      <c r="J34" s="22"/>
      <c r="K34" s="113"/>
      <c r="L34" s="22"/>
      <c r="M34" s="22"/>
      <c r="N34" s="121">
        <f t="shared" si="2"/>
        <v>0</v>
      </c>
      <c r="O34" s="87"/>
    </row>
    <row r="35" spans="1:15" hidden="1" x14ac:dyDescent="0.2">
      <c r="A35" s="36">
        <v>33</v>
      </c>
      <c r="B35" s="37" t="s">
        <v>1922</v>
      </c>
      <c r="C35" s="5">
        <v>893110</v>
      </c>
      <c r="D35" s="91" t="s">
        <v>2034</v>
      </c>
      <c r="E35" s="36" t="s">
        <v>1636</v>
      </c>
      <c r="F35" s="36" t="s">
        <v>1637</v>
      </c>
      <c r="G35" s="36" t="s">
        <v>3</v>
      </c>
      <c r="H35" s="34">
        <v>16.32</v>
      </c>
      <c r="I35" s="39">
        <v>80</v>
      </c>
      <c r="J35" s="22"/>
      <c r="K35" s="22"/>
      <c r="L35" s="22"/>
      <c r="M35" s="22"/>
      <c r="N35" s="23"/>
      <c r="O35" s="73"/>
    </row>
    <row r="36" spans="1:15" x14ac:dyDescent="0.2">
      <c r="A36" s="32">
        <v>34</v>
      </c>
      <c r="B36" s="12"/>
      <c r="C36" s="33"/>
      <c r="D36" s="13" t="s">
        <v>2035</v>
      </c>
      <c r="E36" s="32" t="s">
        <v>1338</v>
      </c>
      <c r="F36" s="32" t="s">
        <v>1339</v>
      </c>
      <c r="G36" s="32" t="s">
        <v>3</v>
      </c>
      <c r="H36" s="34">
        <v>15.27</v>
      </c>
      <c r="I36" s="35">
        <v>3000</v>
      </c>
      <c r="J36" s="22"/>
      <c r="K36" s="113"/>
      <c r="L36" s="22"/>
      <c r="M36" s="22"/>
      <c r="N36" s="121">
        <f t="shared" ref="N36:N41" si="3">K36*I36</f>
        <v>0</v>
      </c>
      <c r="O36" s="87"/>
    </row>
    <row r="37" spans="1:15" x14ac:dyDescent="0.2">
      <c r="A37" s="32">
        <v>35</v>
      </c>
      <c r="B37" s="12"/>
      <c r="C37" s="33"/>
      <c r="D37" s="15" t="s">
        <v>2036</v>
      </c>
      <c r="E37" s="32" t="s">
        <v>1240</v>
      </c>
      <c r="F37" s="32" t="s">
        <v>1990</v>
      </c>
      <c r="G37" s="32" t="s">
        <v>0</v>
      </c>
      <c r="H37" s="34">
        <v>1.06</v>
      </c>
      <c r="I37" s="35">
        <v>4300</v>
      </c>
      <c r="J37" s="22"/>
      <c r="K37" s="113"/>
      <c r="L37" s="22"/>
      <c r="M37" s="22"/>
      <c r="N37" s="121">
        <f t="shared" si="3"/>
        <v>0</v>
      </c>
      <c r="O37" s="87"/>
    </row>
    <row r="38" spans="1:15" x14ac:dyDescent="0.2">
      <c r="A38" s="32">
        <v>36</v>
      </c>
      <c r="B38" s="12"/>
      <c r="C38" s="33"/>
      <c r="D38" s="45" t="s">
        <v>2033</v>
      </c>
      <c r="E38" s="32" t="s">
        <v>238</v>
      </c>
      <c r="F38" s="32" t="s">
        <v>1991</v>
      </c>
      <c r="G38" s="32" t="s">
        <v>3</v>
      </c>
      <c r="H38" s="34">
        <v>5.26</v>
      </c>
      <c r="I38" s="35">
        <v>1100</v>
      </c>
      <c r="J38" s="22"/>
      <c r="K38" s="113"/>
      <c r="L38" s="22"/>
      <c r="M38" s="22"/>
      <c r="N38" s="121">
        <f t="shared" si="3"/>
        <v>0</v>
      </c>
      <c r="O38" s="87"/>
    </row>
    <row r="39" spans="1:15" x14ac:dyDescent="0.2">
      <c r="A39" s="32">
        <v>37</v>
      </c>
      <c r="B39" s="12"/>
      <c r="C39" s="33"/>
      <c r="D39" s="45" t="s">
        <v>2033</v>
      </c>
      <c r="E39" s="32" t="s">
        <v>1387</v>
      </c>
      <c r="F39" s="32" t="s">
        <v>1992</v>
      </c>
      <c r="G39" s="32" t="s">
        <v>3</v>
      </c>
      <c r="H39" s="34">
        <v>11.14</v>
      </c>
      <c r="I39" s="35">
        <v>1000</v>
      </c>
      <c r="J39" s="22"/>
      <c r="K39" s="113"/>
      <c r="L39" s="22"/>
      <c r="M39" s="22"/>
      <c r="N39" s="121">
        <f t="shared" si="3"/>
        <v>0</v>
      </c>
      <c r="O39" s="87"/>
    </row>
    <row r="40" spans="1:15" x14ac:dyDescent="0.2">
      <c r="A40" s="32">
        <v>38</v>
      </c>
      <c r="B40" s="12"/>
      <c r="C40" s="33"/>
      <c r="D40" s="45" t="s">
        <v>2033</v>
      </c>
      <c r="E40" s="32" t="s">
        <v>566</v>
      </c>
      <c r="F40" s="32" t="s">
        <v>1993</v>
      </c>
      <c r="G40" s="32" t="s">
        <v>3</v>
      </c>
      <c r="H40" s="34">
        <v>5.96</v>
      </c>
      <c r="I40" s="35">
        <v>1100</v>
      </c>
      <c r="J40" s="22"/>
      <c r="K40" s="113"/>
      <c r="L40" s="22"/>
      <c r="M40" s="22"/>
      <c r="N40" s="121">
        <f t="shared" si="3"/>
        <v>0</v>
      </c>
      <c r="O40" s="87"/>
    </row>
    <row r="41" spans="1:15" x14ac:dyDescent="0.2">
      <c r="A41" s="32">
        <v>39</v>
      </c>
      <c r="B41" s="12"/>
      <c r="C41" s="33"/>
      <c r="D41" s="45" t="s">
        <v>2037</v>
      </c>
      <c r="E41" s="32" t="s">
        <v>201</v>
      </c>
      <c r="F41" s="32" t="s">
        <v>202</v>
      </c>
      <c r="G41" s="32" t="s">
        <v>3</v>
      </c>
      <c r="H41" s="34">
        <v>12.56</v>
      </c>
      <c r="I41" s="35">
        <v>100</v>
      </c>
      <c r="J41" s="22"/>
      <c r="K41" s="113"/>
      <c r="L41" s="22"/>
      <c r="M41" s="22"/>
      <c r="N41" s="121">
        <f t="shared" si="3"/>
        <v>0</v>
      </c>
      <c r="O41" s="87"/>
    </row>
    <row r="42" spans="1:15" hidden="1" x14ac:dyDescent="0.2">
      <c r="A42" s="36">
        <v>40</v>
      </c>
      <c r="B42" s="37" t="s">
        <v>1922</v>
      </c>
      <c r="C42" s="5">
        <v>4755</v>
      </c>
      <c r="D42" s="9" t="s">
        <v>2038</v>
      </c>
      <c r="E42" s="36" t="s">
        <v>1052</v>
      </c>
      <c r="F42" s="36" t="s">
        <v>1994</v>
      </c>
      <c r="G42" s="36" t="s">
        <v>0</v>
      </c>
      <c r="H42" s="34">
        <v>0</v>
      </c>
      <c r="I42" s="39">
        <v>400</v>
      </c>
      <c r="J42" s="22"/>
      <c r="K42" s="22"/>
      <c r="L42" s="22"/>
      <c r="M42" s="22"/>
      <c r="N42" s="23"/>
      <c r="O42" s="73"/>
    </row>
    <row r="43" spans="1:15" hidden="1" x14ac:dyDescent="0.2">
      <c r="A43" s="36">
        <v>41</v>
      </c>
      <c r="B43" s="63" t="s">
        <v>1922</v>
      </c>
      <c r="C43" s="38"/>
      <c r="D43" s="11" t="s">
        <v>2039</v>
      </c>
      <c r="E43" s="36" t="s">
        <v>182</v>
      </c>
      <c r="F43" s="36" t="s">
        <v>1953</v>
      </c>
      <c r="G43" s="36" t="s">
        <v>3</v>
      </c>
      <c r="H43" s="34">
        <v>15.91</v>
      </c>
      <c r="I43" s="39">
        <v>90</v>
      </c>
      <c r="J43" s="22"/>
      <c r="K43" s="22"/>
      <c r="L43" s="22"/>
      <c r="M43" s="22"/>
      <c r="N43" s="23"/>
      <c r="O43" s="73"/>
    </row>
    <row r="44" spans="1:15" x14ac:dyDescent="0.2">
      <c r="A44" s="32">
        <v>42</v>
      </c>
      <c r="B44" s="12"/>
      <c r="C44" s="33"/>
      <c r="D44" s="15" t="s">
        <v>2039</v>
      </c>
      <c r="E44" s="32" t="s">
        <v>279</v>
      </c>
      <c r="F44" s="32" t="s">
        <v>1995</v>
      </c>
      <c r="G44" s="32" t="s">
        <v>3</v>
      </c>
      <c r="H44" s="34">
        <v>6.92</v>
      </c>
      <c r="I44" s="35">
        <v>110</v>
      </c>
      <c r="J44" s="22"/>
      <c r="K44" s="113"/>
      <c r="L44" s="22"/>
      <c r="M44" s="22"/>
      <c r="N44" s="121">
        <f t="shared" ref="N44:N46" si="4">K44*I44</f>
        <v>0</v>
      </c>
      <c r="O44" s="87"/>
    </row>
    <row r="45" spans="1:15" x14ac:dyDescent="0.2">
      <c r="A45" s="32">
        <v>43</v>
      </c>
      <c r="B45" s="12"/>
      <c r="C45" s="12">
        <v>18661606</v>
      </c>
      <c r="D45" s="45" t="s">
        <v>2040</v>
      </c>
      <c r="E45" s="32" t="s">
        <v>1161</v>
      </c>
      <c r="F45" s="32" t="s">
        <v>1996</v>
      </c>
      <c r="G45" s="32" t="s">
        <v>3</v>
      </c>
      <c r="H45" s="34">
        <v>12.68</v>
      </c>
      <c r="I45" s="35">
        <v>24</v>
      </c>
      <c r="J45" s="22"/>
      <c r="K45" s="113"/>
      <c r="L45" s="22"/>
      <c r="M45" s="22"/>
      <c r="N45" s="121">
        <f t="shared" si="4"/>
        <v>0</v>
      </c>
      <c r="O45" s="87"/>
    </row>
    <row r="46" spans="1:15" x14ac:dyDescent="0.2">
      <c r="A46" s="32">
        <v>44</v>
      </c>
      <c r="B46" s="12"/>
      <c r="C46" s="33"/>
      <c r="D46" s="45" t="s">
        <v>2041</v>
      </c>
      <c r="E46" s="32" t="s">
        <v>1500</v>
      </c>
      <c r="F46" s="45" t="s">
        <v>2042</v>
      </c>
      <c r="G46" s="32" t="s">
        <v>0</v>
      </c>
      <c r="H46" s="34">
        <v>2.27</v>
      </c>
      <c r="I46" s="35">
        <v>2100</v>
      </c>
      <c r="J46" s="22"/>
      <c r="K46" s="113"/>
      <c r="L46" s="22"/>
      <c r="M46" s="22"/>
      <c r="N46" s="121">
        <f t="shared" si="4"/>
        <v>0</v>
      </c>
      <c r="O46" s="87"/>
    </row>
    <row r="47" spans="1:15" hidden="1" x14ac:dyDescent="0.2">
      <c r="A47" s="36">
        <v>45</v>
      </c>
      <c r="B47" s="63" t="s">
        <v>1922</v>
      </c>
      <c r="C47" s="5">
        <v>80005054</v>
      </c>
      <c r="D47" s="41" t="s">
        <v>2043</v>
      </c>
      <c r="E47" s="36" t="s">
        <v>1148</v>
      </c>
      <c r="F47" s="36" t="s">
        <v>1997</v>
      </c>
      <c r="G47" s="36" t="s">
        <v>3</v>
      </c>
      <c r="H47" s="34">
        <v>13.7</v>
      </c>
      <c r="I47" s="39">
        <v>30</v>
      </c>
      <c r="J47" s="22"/>
      <c r="K47" s="22"/>
      <c r="L47" s="22"/>
      <c r="M47" s="22"/>
      <c r="N47" s="23"/>
      <c r="O47" s="73"/>
    </row>
    <row r="48" spans="1:15" x14ac:dyDescent="0.2">
      <c r="A48" s="32">
        <v>46</v>
      </c>
      <c r="B48" s="12"/>
      <c r="C48" s="33"/>
      <c r="D48" s="45" t="s">
        <v>2044</v>
      </c>
      <c r="E48" s="32" t="s">
        <v>552</v>
      </c>
      <c r="F48" s="32" t="s">
        <v>553</v>
      </c>
      <c r="G48" s="32" t="s">
        <v>3</v>
      </c>
      <c r="H48" s="34">
        <v>7.49</v>
      </c>
      <c r="I48" s="35">
        <v>30</v>
      </c>
      <c r="J48" s="22"/>
      <c r="K48" s="113"/>
      <c r="L48" s="22"/>
      <c r="M48" s="22"/>
      <c r="N48" s="121">
        <f t="shared" ref="N48:N53" si="5">K48*I48</f>
        <v>0</v>
      </c>
      <c r="O48" s="87"/>
    </row>
    <row r="49" spans="1:15" x14ac:dyDescent="0.2">
      <c r="A49" s="32">
        <v>47</v>
      </c>
      <c r="B49" s="12"/>
      <c r="C49" s="33"/>
      <c r="D49" s="13" t="s">
        <v>2045</v>
      </c>
      <c r="E49" s="32" t="s">
        <v>1376</v>
      </c>
      <c r="F49" s="32" t="s">
        <v>1377</v>
      </c>
      <c r="G49" s="32" t="s">
        <v>3</v>
      </c>
      <c r="H49" s="34">
        <v>16.91</v>
      </c>
      <c r="I49" s="35">
        <v>760</v>
      </c>
      <c r="J49" s="22"/>
      <c r="K49" s="113"/>
      <c r="L49" s="22"/>
      <c r="M49" s="22"/>
      <c r="N49" s="121">
        <f t="shared" si="5"/>
        <v>0</v>
      </c>
      <c r="O49" s="87"/>
    </row>
    <row r="50" spans="1:15" x14ac:dyDescent="0.2">
      <c r="A50" s="32">
        <v>48</v>
      </c>
      <c r="B50" s="12"/>
      <c r="C50" s="33"/>
      <c r="D50" s="13" t="s">
        <v>2046</v>
      </c>
      <c r="E50" s="32" t="s">
        <v>964</v>
      </c>
      <c r="F50" s="32" t="s">
        <v>965</v>
      </c>
      <c r="G50" s="32" t="s">
        <v>3</v>
      </c>
      <c r="H50" s="34">
        <v>0</v>
      </c>
      <c r="I50" s="35">
        <v>20</v>
      </c>
      <c r="J50" s="22"/>
      <c r="K50" s="113"/>
      <c r="L50" s="22"/>
      <c r="M50" s="22"/>
      <c r="N50" s="121">
        <f t="shared" si="5"/>
        <v>0</v>
      </c>
      <c r="O50" s="87"/>
    </row>
    <row r="51" spans="1:15" x14ac:dyDescent="0.2">
      <c r="A51" s="32">
        <v>49</v>
      </c>
      <c r="B51" s="12"/>
      <c r="C51" s="33"/>
      <c r="D51" s="13" t="s">
        <v>2048</v>
      </c>
      <c r="E51" s="32" t="s">
        <v>1692</v>
      </c>
      <c r="F51" s="45" t="s">
        <v>2047</v>
      </c>
      <c r="G51" s="32" t="s">
        <v>3</v>
      </c>
      <c r="H51" s="34">
        <v>9.06</v>
      </c>
      <c r="I51" s="35">
        <v>90</v>
      </c>
      <c r="J51" s="22"/>
      <c r="K51" s="113"/>
      <c r="L51" s="22"/>
      <c r="M51" s="22"/>
      <c r="N51" s="121">
        <f t="shared" si="5"/>
        <v>0</v>
      </c>
      <c r="O51" s="87"/>
    </row>
    <row r="52" spans="1:15" x14ac:dyDescent="0.2">
      <c r="A52" s="32">
        <v>50</v>
      </c>
      <c r="B52" s="12"/>
      <c r="C52" s="33"/>
      <c r="D52" s="13" t="s">
        <v>2049</v>
      </c>
      <c r="E52" s="32" t="s">
        <v>1012</v>
      </c>
      <c r="F52" s="32" t="s">
        <v>1013</v>
      </c>
      <c r="G52" s="32" t="s">
        <v>3</v>
      </c>
      <c r="H52" s="34">
        <v>0</v>
      </c>
      <c r="I52" s="35">
        <v>170</v>
      </c>
      <c r="J52" s="22"/>
      <c r="K52" s="113"/>
      <c r="L52" s="22"/>
      <c r="M52" s="22"/>
      <c r="N52" s="121">
        <f t="shared" si="5"/>
        <v>0</v>
      </c>
      <c r="O52" s="87"/>
    </row>
    <row r="53" spans="1:15" x14ac:dyDescent="0.2">
      <c r="A53" s="32">
        <v>51</v>
      </c>
      <c r="B53" s="12"/>
      <c r="C53" s="33"/>
      <c r="D53" s="13" t="s">
        <v>2050</v>
      </c>
      <c r="E53" s="32" t="s">
        <v>88</v>
      </c>
      <c r="F53" s="32" t="s">
        <v>1949</v>
      </c>
      <c r="G53" s="32" t="s">
        <v>3</v>
      </c>
      <c r="H53" s="34">
        <v>7.75</v>
      </c>
      <c r="I53" s="35">
        <v>300</v>
      </c>
      <c r="J53" s="22"/>
      <c r="K53" s="113"/>
      <c r="L53" s="22"/>
      <c r="M53" s="22"/>
      <c r="N53" s="121">
        <f t="shared" si="5"/>
        <v>0</v>
      </c>
      <c r="O53" s="87"/>
    </row>
    <row r="54" spans="1:15" hidden="1" x14ac:dyDescent="0.2">
      <c r="A54" s="36">
        <v>52</v>
      </c>
      <c r="B54" s="63" t="s">
        <v>1922</v>
      </c>
      <c r="C54" s="5">
        <v>9272910</v>
      </c>
      <c r="D54" s="4" t="s">
        <v>2051</v>
      </c>
      <c r="E54" s="36" t="s">
        <v>718</v>
      </c>
      <c r="F54" s="36" t="s">
        <v>1998</v>
      </c>
      <c r="G54" s="36" t="s">
        <v>0</v>
      </c>
      <c r="H54" s="34">
        <v>1.78</v>
      </c>
      <c r="I54" s="39">
        <v>2100</v>
      </c>
      <c r="J54" s="22"/>
      <c r="K54" s="22"/>
      <c r="L54" s="22"/>
      <c r="M54" s="22"/>
      <c r="N54" s="23"/>
      <c r="O54" s="73"/>
    </row>
    <row r="55" spans="1:15" hidden="1" x14ac:dyDescent="0.2">
      <c r="A55" s="36">
        <v>53</v>
      </c>
      <c r="B55" s="37" t="s">
        <v>1922</v>
      </c>
      <c r="C55" s="5">
        <v>8476700</v>
      </c>
      <c r="D55" s="4" t="s">
        <v>2052</v>
      </c>
      <c r="E55" s="36" t="s">
        <v>1115</v>
      </c>
      <c r="F55" s="36" t="s">
        <v>1116</v>
      </c>
      <c r="G55" s="36" t="s">
        <v>3</v>
      </c>
      <c r="H55" s="34">
        <v>20.58</v>
      </c>
      <c r="I55" s="39">
        <v>30</v>
      </c>
      <c r="J55" s="22"/>
      <c r="K55" s="22"/>
      <c r="L55" s="22"/>
      <c r="M55" s="22"/>
      <c r="N55" s="23"/>
      <c r="O55" s="73"/>
    </row>
    <row r="56" spans="1:15" x14ac:dyDescent="0.2">
      <c r="A56" s="32">
        <v>54</v>
      </c>
      <c r="B56" s="12"/>
      <c r="C56" s="33"/>
      <c r="D56" s="13" t="s">
        <v>2053</v>
      </c>
      <c r="E56" s="32" t="s">
        <v>1501</v>
      </c>
      <c r="F56" s="32" t="s">
        <v>2762</v>
      </c>
      <c r="G56" s="32" t="s">
        <v>3</v>
      </c>
      <c r="H56" s="34">
        <v>8.57</v>
      </c>
      <c r="I56" s="35">
        <v>560</v>
      </c>
      <c r="J56" s="22"/>
      <c r="K56" s="113"/>
      <c r="L56" s="22"/>
      <c r="M56" s="22"/>
      <c r="N56" s="121">
        <f>K56*I56</f>
        <v>0</v>
      </c>
      <c r="O56" s="87"/>
    </row>
    <row r="57" spans="1:15" hidden="1" x14ac:dyDescent="0.2">
      <c r="A57" s="36">
        <v>55</v>
      </c>
      <c r="B57" s="37" t="s">
        <v>1922</v>
      </c>
      <c r="C57" s="5">
        <v>8477200</v>
      </c>
      <c r="D57" s="9" t="s">
        <v>2054</v>
      </c>
      <c r="E57" s="36" t="s">
        <v>1112</v>
      </c>
      <c r="F57" s="36" t="s">
        <v>1950</v>
      </c>
      <c r="G57" s="36" t="s">
        <v>3</v>
      </c>
      <c r="H57" s="34">
        <v>23.9</v>
      </c>
      <c r="I57" s="39">
        <v>30</v>
      </c>
      <c r="J57" s="22"/>
      <c r="K57" s="22"/>
      <c r="L57" s="22"/>
      <c r="M57" s="22"/>
      <c r="N57" s="23"/>
      <c r="O57" s="73"/>
    </row>
    <row r="58" spans="1:15" hidden="1" x14ac:dyDescent="0.2">
      <c r="A58" s="36">
        <v>56</v>
      </c>
      <c r="B58" s="37" t="s">
        <v>1922</v>
      </c>
      <c r="C58" s="5">
        <v>8487300</v>
      </c>
      <c r="D58" s="9" t="s">
        <v>2055</v>
      </c>
      <c r="E58" s="36" t="s">
        <v>1127</v>
      </c>
      <c r="F58" s="36" t="s">
        <v>1951</v>
      </c>
      <c r="G58" s="36" t="s">
        <v>3</v>
      </c>
      <c r="H58" s="34">
        <v>28.2</v>
      </c>
      <c r="I58" s="39">
        <v>20</v>
      </c>
      <c r="J58" s="22"/>
      <c r="K58" s="22"/>
      <c r="L58" s="22"/>
      <c r="M58" s="22"/>
      <c r="N58" s="23"/>
      <c r="O58" s="73"/>
    </row>
    <row r="59" spans="1:15" x14ac:dyDescent="0.2">
      <c r="A59" s="32">
        <v>57</v>
      </c>
      <c r="B59" s="12"/>
      <c r="C59" s="33"/>
      <c r="D59" s="13" t="s">
        <v>2056</v>
      </c>
      <c r="E59" s="32" t="s">
        <v>29</v>
      </c>
      <c r="F59" s="32" t="s">
        <v>30</v>
      </c>
      <c r="G59" s="32" t="s">
        <v>3</v>
      </c>
      <c r="H59" s="34">
        <v>10.210000000000001</v>
      </c>
      <c r="I59" s="35">
        <v>5000</v>
      </c>
      <c r="J59" s="22"/>
      <c r="K59" s="113"/>
      <c r="L59" s="22"/>
      <c r="M59" s="22"/>
      <c r="N59" s="121">
        <f t="shared" ref="N59:N60" si="6">K59*I59</f>
        <v>0</v>
      </c>
      <c r="O59" s="87"/>
    </row>
    <row r="60" spans="1:15" x14ac:dyDescent="0.2">
      <c r="A60" s="32">
        <v>58</v>
      </c>
      <c r="B60" s="12"/>
      <c r="C60" s="33"/>
      <c r="D60" s="13" t="s">
        <v>2057</v>
      </c>
      <c r="E60" s="32" t="s">
        <v>156</v>
      </c>
      <c r="F60" s="32" t="s">
        <v>157</v>
      </c>
      <c r="G60" s="32" t="s">
        <v>3</v>
      </c>
      <c r="H60" s="34">
        <v>13.91</v>
      </c>
      <c r="I60" s="35">
        <v>110</v>
      </c>
      <c r="J60" s="22"/>
      <c r="K60" s="113"/>
      <c r="L60" s="22"/>
      <c r="M60" s="22"/>
      <c r="N60" s="121">
        <f t="shared" si="6"/>
        <v>0</v>
      </c>
      <c r="O60" s="87"/>
    </row>
    <row r="61" spans="1:15" hidden="1" x14ac:dyDescent="0.2">
      <c r="A61" s="36">
        <v>59</v>
      </c>
      <c r="B61" s="37" t="s">
        <v>1922</v>
      </c>
      <c r="C61" s="5">
        <v>7033210</v>
      </c>
      <c r="D61" s="4" t="s">
        <v>2058</v>
      </c>
      <c r="E61" s="36" t="s">
        <v>527</v>
      </c>
      <c r="F61" s="36" t="s">
        <v>528</v>
      </c>
      <c r="G61" s="36" t="s">
        <v>3</v>
      </c>
      <c r="H61" s="34">
        <v>12.32</v>
      </c>
      <c r="I61" s="39">
        <v>1200</v>
      </c>
      <c r="J61" s="22"/>
      <c r="K61" s="22"/>
      <c r="L61" s="22"/>
      <c r="M61" s="22"/>
      <c r="N61" s="23"/>
      <c r="O61" s="73"/>
    </row>
    <row r="62" spans="1:15" hidden="1" x14ac:dyDescent="0.2">
      <c r="A62" s="36">
        <v>60</v>
      </c>
      <c r="B62" s="37" t="s">
        <v>1922</v>
      </c>
      <c r="C62" s="5">
        <v>8526900</v>
      </c>
      <c r="D62" s="4" t="s">
        <v>2059</v>
      </c>
      <c r="E62" s="36" t="s">
        <v>1228</v>
      </c>
      <c r="F62" s="36" t="s">
        <v>1229</v>
      </c>
      <c r="G62" s="36" t="s">
        <v>0</v>
      </c>
      <c r="H62" s="34">
        <v>0.64</v>
      </c>
      <c r="I62" s="39">
        <v>120</v>
      </c>
      <c r="J62" s="22"/>
      <c r="K62" s="22"/>
      <c r="L62" s="22"/>
      <c r="M62" s="22"/>
      <c r="N62" s="23"/>
      <c r="O62" s="73"/>
    </row>
    <row r="63" spans="1:15" hidden="1" x14ac:dyDescent="0.2">
      <c r="A63" s="36">
        <v>61</v>
      </c>
      <c r="B63" s="37" t="s">
        <v>1922</v>
      </c>
      <c r="C63" s="5">
        <v>16886018</v>
      </c>
      <c r="D63" s="4" t="s">
        <v>2060</v>
      </c>
      <c r="E63" s="36" t="s">
        <v>1162</v>
      </c>
      <c r="F63" s="36" t="s">
        <v>1163</v>
      </c>
      <c r="G63" s="36" t="s">
        <v>3</v>
      </c>
      <c r="H63" s="34">
        <v>20.72</v>
      </c>
      <c r="I63" s="39">
        <v>10</v>
      </c>
      <c r="J63" s="22"/>
      <c r="K63" s="22"/>
      <c r="L63" s="22"/>
      <c r="M63" s="22"/>
      <c r="N63" s="23"/>
      <c r="O63" s="73"/>
    </row>
    <row r="64" spans="1:15" x14ac:dyDescent="0.2">
      <c r="A64" s="32">
        <v>62</v>
      </c>
      <c r="B64" s="12"/>
      <c r="C64" s="33"/>
      <c r="D64" s="13" t="s">
        <v>2061</v>
      </c>
      <c r="E64" s="32" t="s">
        <v>58</v>
      </c>
      <c r="F64" s="32" t="s">
        <v>59</v>
      </c>
      <c r="G64" s="32" t="s">
        <v>3</v>
      </c>
      <c r="H64" s="34">
        <v>15.44</v>
      </c>
      <c r="I64" s="35">
        <v>230</v>
      </c>
      <c r="J64" s="22"/>
      <c r="K64" s="113"/>
      <c r="L64" s="22"/>
      <c r="M64" s="22"/>
      <c r="N64" s="121">
        <f t="shared" ref="N64:N68" si="7">K64*I64</f>
        <v>0</v>
      </c>
      <c r="O64" s="87"/>
    </row>
    <row r="65" spans="1:15" x14ac:dyDescent="0.2">
      <c r="A65" s="32">
        <v>63</v>
      </c>
      <c r="B65" s="12"/>
      <c r="C65" s="33"/>
      <c r="D65" s="45" t="s">
        <v>2062</v>
      </c>
      <c r="E65" s="32" t="s">
        <v>1365</v>
      </c>
      <c r="F65" s="32" t="s">
        <v>1366</v>
      </c>
      <c r="G65" s="32" t="s">
        <v>3</v>
      </c>
      <c r="H65" s="34">
        <v>10.77</v>
      </c>
      <c r="I65" s="35">
        <v>1500</v>
      </c>
      <c r="J65" s="22"/>
      <c r="K65" s="113"/>
      <c r="L65" s="22"/>
      <c r="M65" s="22"/>
      <c r="N65" s="121">
        <f t="shared" si="7"/>
        <v>0</v>
      </c>
      <c r="O65" s="87"/>
    </row>
    <row r="66" spans="1:15" x14ac:dyDescent="0.2">
      <c r="A66" s="32">
        <v>64</v>
      </c>
      <c r="B66" s="12"/>
      <c r="C66" s="33"/>
      <c r="D66" s="13" t="s">
        <v>2063</v>
      </c>
      <c r="E66" s="32" t="s">
        <v>800</v>
      </c>
      <c r="F66" s="32" t="s">
        <v>801</v>
      </c>
      <c r="G66" s="32" t="s">
        <v>3</v>
      </c>
      <c r="H66" s="34">
        <v>12.29</v>
      </c>
      <c r="I66" s="35">
        <v>1500</v>
      </c>
      <c r="J66" s="22"/>
      <c r="K66" s="113"/>
      <c r="L66" s="22"/>
      <c r="M66" s="22"/>
      <c r="N66" s="121">
        <f t="shared" si="7"/>
        <v>0</v>
      </c>
      <c r="O66" s="87"/>
    </row>
    <row r="67" spans="1:15" x14ac:dyDescent="0.2">
      <c r="A67" s="32">
        <v>65</v>
      </c>
      <c r="B67" s="12"/>
      <c r="C67" s="33"/>
      <c r="D67" s="13" t="s">
        <v>2064</v>
      </c>
      <c r="E67" s="32" t="s">
        <v>46</v>
      </c>
      <c r="F67" s="32" t="s">
        <v>47</v>
      </c>
      <c r="G67" s="32" t="s">
        <v>3</v>
      </c>
      <c r="H67" s="34">
        <v>9.48</v>
      </c>
      <c r="I67" s="35">
        <v>400</v>
      </c>
      <c r="J67" s="22"/>
      <c r="K67" s="113"/>
      <c r="L67" s="22"/>
      <c r="M67" s="22"/>
      <c r="N67" s="121">
        <f t="shared" si="7"/>
        <v>0</v>
      </c>
      <c r="O67" s="87"/>
    </row>
    <row r="68" spans="1:15" x14ac:dyDescent="0.2">
      <c r="A68" s="32">
        <v>66</v>
      </c>
      <c r="B68" s="12"/>
      <c r="C68" s="33"/>
      <c r="D68" s="13" t="s">
        <v>2065</v>
      </c>
      <c r="E68" s="32" t="s">
        <v>354</v>
      </c>
      <c r="F68" s="32" t="s">
        <v>1920</v>
      </c>
      <c r="G68" s="32" t="s">
        <v>3</v>
      </c>
      <c r="H68" s="34">
        <v>8.2899999999999991</v>
      </c>
      <c r="I68" s="35">
        <v>600</v>
      </c>
      <c r="J68" s="22"/>
      <c r="K68" s="113"/>
      <c r="L68" s="22"/>
      <c r="M68" s="22"/>
      <c r="N68" s="121">
        <f t="shared" si="7"/>
        <v>0</v>
      </c>
      <c r="O68" s="87"/>
    </row>
    <row r="69" spans="1:15" hidden="1" x14ac:dyDescent="0.2">
      <c r="A69" s="36">
        <v>67</v>
      </c>
      <c r="B69" s="37" t="s">
        <v>1922</v>
      </c>
      <c r="C69" s="38"/>
      <c r="D69" s="36"/>
      <c r="E69" s="36" t="s">
        <v>1207</v>
      </c>
      <c r="F69" s="36" t="s">
        <v>1208</v>
      </c>
      <c r="G69" s="36" t="s">
        <v>0</v>
      </c>
      <c r="H69" s="34">
        <v>0.75</v>
      </c>
      <c r="I69" s="39">
        <v>160</v>
      </c>
      <c r="J69" s="22"/>
      <c r="K69" s="22"/>
      <c r="L69" s="22"/>
      <c r="M69" s="22"/>
      <c r="N69" s="23"/>
      <c r="O69" s="73"/>
    </row>
    <row r="70" spans="1:15" x14ac:dyDescent="0.2">
      <c r="A70" s="32">
        <v>68</v>
      </c>
      <c r="B70" s="12"/>
      <c r="C70" s="33"/>
      <c r="D70" s="20" t="s">
        <v>2066</v>
      </c>
      <c r="E70" s="32" t="s">
        <v>1571</v>
      </c>
      <c r="F70" s="32" t="s">
        <v>1921</v>
      </c>
      <c r="G70" s="32" t="s">
        <v>3</v>
      </c>
      <c r="H70" s="34">
        <v>9.98</v>
      </c>
      <c r="I70" s="35">
        <v>270</v>
      </c>
      <c r="J70" s="22"/>
      <c r="K70" s="113"/>
      <c r="L70" s="22"/>
      <c r="M70" s="22"/>
      <c r="N70" s="121">
        <f t="shared" ref="N70:N74" si="8">K70*I70</f>
        <v>0</v>
      </c>
      <c r="O70" s="87"/>
    </row>
    <row r="71" spans="1:15" x14ac:dyDescent="0.2">
      <c r="A71" s="32">
        <v>69</v>
      </c>
      <c r="B71" s="12"/>
      <c r="C71" s="33"/>
      <c r="D71" s="17" t="s">
        <v>2067</v>
      </c>
      <c r="E71" s="32" t="s">
        <v>1751</v>
      </c>
      <c r="F71" s="32" t="s">
        <v>1752</v>
      </c>
      <c r="G71" s="32" t="s">
        <v>68</v>
      </c>
      <c r="H71" s="34">
        <v>4.42</v>
      </c>
      <c r="I71" s="35">
        <v>40</v>
      </c>
      <c r="J71" s="22"/>
      <c r="K71" s="113"/>
      <c r="L71" s="22"/>
      <c r="M71" s="22"/>
      <c r="N71" s="121">
        <f t="shared" si="8"/>
        <v>0</v>
      </c>
      <c r="O71" s="87"/>
    </row>
    <row r="72" spans="1:15" x14ac:dyDescent="0.2">
      <c r="A72" s="32">
        <v>70</v>
      </c>
      <c r="B72" s="12"/>
      <c r="C72" s="33"/>
      <c r="D72" s="17" t="s">
        <v>2067</v>
      </c>
      <c r="E72" s="32" t="s">
        <v>492</v>
      </c>
      <c r="F72" s="32" t="s">
        <v>493</v>
      </c>
      <c r="G72" s="32" t="s">
        <v>68</v>
      </c>
      <c r="H72" s="34">
        <v>10.41</v>
      </c>
      <c r="I72" s="35">
        <v>30</v>
      </c>
      <c r="J72" s="22"/>
      <c r="K72" s="113"/>
      <c r="L72" s="22"/>
      <c r="M72" s="22"/>
      <c r="N72" s="121">
        <f t="shared" si="8"/>
        <v>0</v>
      </c>
      <c r="O72" s="87"/>
    </row>
    <row r="73" spans="1:15" x14ac:dyDescent="0.2">
      <c r="A73" s="32">
        <v>71</v>
      </c>
      <c r="B73" s="12"/>
      <c r="C73" s="33"/>
      <c r="D73" s="32"/>
      <c r="E73" s="32" t="s">
        <v>1458</v>
      </c>
      <c r="F73" s="32" t="s">
        <v>1459</v>
      </c>
      <c r="G73" s="32" t="s">
        <v>68</v>
      </c>
      <c r="H73" s="34">
        <v>0.4</v>
      </c>
      <c r="I73" s="35">
        <v>15000</v>
      </c>
      <c r="J73" s="22"/>
      <c r="K73" s="113"/>
      <c r="L73" s="22"/>
      <c r="M73" s="22"/>
      <c r="N73" s="121">
        <f t="shared" si="8"/>
        <v>0</v>
      </c>
      <c r="O73" s="87"/>
    </row>
    <row r="74" spans="1:15" x14ac:dyDescent="0.2">
      <c r="A74" s="32">
        <v>72</v>
      </c>
      <c r="B74" s="12"/>
      <c r="C74" s="33"/>
      <c r="D74" s="13" t="s">
        <v>2068</v>
      </c>
      <c r="E74" s="32" t="s">
        <v>1253</v>
      </c>
      <c r="F74" s="32" t="s">
        <v>1254</v>
      </c>
      <c r="G74" s="32" t="s">
        <v>3</v>
      </c>
      <c r="H74" s="34">
        <v>10.69</v>
      </c>
      <c r="I74" s="35">
        <v>4</v>
      </c>
      <c r="J74" s="22"/>
      <c r="K74" s="113"/>
      <c r="L74" s="22"/>
      <c r="M74" s="22"/>
      <c r="N74" s="121">
        <f t="shared" si="8"/>
        <v>0</v>
      </c>
      <c r="O74" s="87"/>
    </row>
    <row r="75" spans="1:15" hidden="1" x14ac:dyDescent="0.2">
      <c r="A75" s="36">
        <v>73</v>
      </c>
      <c r="B75" s="63" t="s">
        <v>1922</v>
      </c>
      <c r="C75" s="38"/>
      <c r="D75" s="41" t="s">
        <v>2069</v>
      </c>
      <c r="E75" s="36" t="s">
        <v>1850</v>
      </c>
      <c r="F75" s="36" t="s">
        <v>1851</v>
      </c>
      <c r="G75" s="36" t="s">
        <v>3</v>
      </c>
      <c r="H75" s="34">
        <v>11.4</v>
      </c>
      <c r="I75" s="39">
        <v>500</v>
      </c>
      <c r="J75" s="22"/>
      <c r="K75" s="22"/>
      <c r="L75" s="22"/>
      <c r="M75" s="22"/>
      <c r="N75" s="23"/>
      <c r="O75" s="73"/>
    </row>
    <row r="76" spans="1:15" x14ac:dyDescent="0.2">
      <c r="A76" s="32">
        <v>74</v>
      </c>
      <c r="B76" s="12"/>
      <c r="C76" s="33"/>
      <c r="D76" s="45" t="s">
        <v>2555</v>
      </c>
      <c r="E76" s="32" t="s">
        <v>187</v>
      </c>
      <c r="F76" s="32" t="s">
        <v>188</v>
      </c>
      <c r="G76" s="32" t="s">
        <v>3</v>
      </c>
      <c r="H76" s="34">
        <v>9.7899999999999991</v>
      </c>
      <c r="I76" s="35">
        <v>430</v>
      </c>
      <c r="J76" s="22"/>
      <c r="K76" s="113"/>
      <c r="L76" s="22"/>
      <c r="M76" s="22"/>
      <c r="N76" s="121">
        <f t="shared" ref="N76:N99" si="9">K76*I76</f>
        <v>0</v>
      </c>
      <c r="O76" s="87"/>
    </row>
    <row r="77" spans="1:15" x14ac:dyDescent="0.2">
      <c r="A77" s="32">
        <v>75</v>
      </c>
      <c r="B77" s="12"/>
      <c r="C77" s="33"/>
      <c r="D77" s="45" t="s">
        <v>2556</v>
      </c>
      <c r="E77" s="32" t="s">
        <v>31</v>
      </c>
      <c r="F77" s="32" t="s">
        <v>1954</v>
      </c>
      <c r="G77" s="32" t="s">
        <v>3</v>
      </c>
      <c r="H77" s="34">
        <v>8.26</v>
      </c>
      <c r="I77" s="35">
        <v>800</v>
      </c>
      <c r="J77" s="22"/>
      <c r="K77" s="113"/>
      <c r="L77" s="22"/>
      <c r="M77" s="22"/>
      <c r="N77" s="121">
        <f t="shared" si="9"/>
        <v>0</v>
      </c>
      <c r="O77" s="87"/>
    </row>
    <row r="78" spans="1:15" x14ac:dyDescent="0.2">
      <c r="A78" s="32">
        <v>76</v>
      </c>
      <c r="B78" s="12"/>
      <c r="C78" s="33"/>
      <c r="D78" s="45" t="s">
        <v>2557</v>
      </c>
      <c r="E78" s="32" t="s">
        <v>1553</v>
      </c>
      <c r="F78" s="32" t="s">
        <v>1554</v>
      </c>
      <c r="G78" s="32" t="s">
        <v>3</v>
      </c>
      <c r="H78" s="34">
        <v>9.1199999999999992</v>
      </c>
      <c r="I78" s="35">
        <v>310</v>
      </c>
      <c r="J78" s="22"/>
      <c r="K78" s="113"/>
      <c r="L78" s="22"/>
      <c r="M78" s="22"/>
      <c r="N78" s="121">
        <f t="shared" si="9"/>
        <v>0</v>
      </c>
      <c r="O78" s="87"/>
    </row>
    <row r="79" spans="1:15" x14ac:dyDescent="0.2">
      <c r="A79" s="32">
        <v>77</v>
      </c>
      <c r="B79" s="12"/>
      <c r="C79" s="33"/>
      <c r="D79" s="45" t="s">
        <v>2558</v>
      </c>
      <c r="E79" s="32" t="s">
        <v>587</v>
      </c>
      <c r="F79" s="32" t="s">
        <v>588</v>
      </c>
      <c r="G79" s="32" t="s">
        <v>3</v>
      </c>
      <c r="H79" s="34">
        <v>8.74</v>
      </c>
      <c r="I79" s="35">
        <v>20</v>
      </c>
      <c r="J79" s="22"/>
      <c r="K79" s="113"/>
      <c r="L79" s="22"/>
      <c r="M79" s="22"/>
      <c r="N79" s="121">
        <f t="shared" si="9"/>
        <v>0</v>
      </c>
      <c r="O79" s="87"/>
    </row>
    <row r="80" spans="1:15" x14ac:dyDescent="0.2">
      <c r="A80" s="32">
        <v>78</v>
      </c>
      <c r="B80" s="12"/>
      <c r="C80" s="33"/>
      <c r="D80" s="45" t="s">
        <v>2559</v>
      </c>
      <c r="E80" s="32" t="s">
        <v>1219</v>
      </c>
      <c r="F80" s="45" t="s">
        <v>2075</v>
      </c>
      <c r="G80" s="32" t="s">
        <v>3</v>
      </c>
      <c r="H80" s="34">
        <v>12.49</v>
      </c>
      <c r="I80" s="35">
        <v>30</v>
      </c>
      <c r="J80" s="22"/>
      <c r="K80" s="113"/>
      <c r="L80" s="22"/>
      <c r="M80" s="22"/>
      <c r="N80" s="121">
        <f t="shared" si="9"/>
        <v>0</v>
      </c>
      <c r="O80" s="87"/>
    </row>
    <row r="81" spans="1:15" x14ac:dyDescent="0.2">
      <c r="A81" s="32">
        <v>79</v>
      </c>
      <c r="B81" s="12"/>
      <c r="C81" s="33"/>
      <c r="D81" s="32"/>
      <c r="E81" s="32" t="s">
        <v>996</v>
      </c>
      <c r="F81" s="32" t="s">
        <v>997</v>
      </c>
      <c r="G81" s="32" t="s">
        <v>3</v>
      </c>
      <c r="H81" s="34">
        <v>0</v>
      </c>
      <c r="I81" s="35">
        <v>45</v>
      </c>
      <c r="J81" s="22"/>
      <c r="K81" s="113"/>
      <c r="L81" s="22"/>
      <c r="M81" s="22"/>
      <c r="N81" s="121">
        <f t="shared" si="9"/>
        <v>0</v>
      </c>
      <c r="O81" s="87"/>
    </row>
    <row r="82" spans="1:15" x14ac:dyDescent="0.2">
      <c r="A82" s="32">
        <v>80</v>
      </c>
      <c r="B82" s="12"/>
      <c r="C82" s="33"/>
      <c r="D82" s="45" t="s">
        <v>2560</v>
      </c>
      <c r="E82" s="32" t="s">
        <v>1565</v>
      </c>
      <c r="F82" s="32" t="s">
        <v>1566</v>
      </c>
      <c r="G82" s="32" t="s">
        <v>3</v>
      </c>
      <c r="H82" s="34">
        <v>6.95</v>
      </c>
      <c r="I82" s="35">
        <v>400</v>
      </c>
      <c r="J82" s="22"/>
      <c r="K82" s="113"/>
      <c r="L82" s="22"/>
      <c r="M82" s="22"/>
      <c r="N82" s="121">
        <f t="shared" si="9"/>
        <v>0</v>
      </c>
      <c r="O82" s="87"/>
    </row>
    <row r="83" spans="1:15" x14ac:dyDescent="0.2">
      <c r="A83" s="32">
        <v>81</v>
      </c>
      <c r="B83" s="12"/>
      <c r="C83" s="33"/>
      <c r="D83" s="45" t="s">
        <v>2070</v>
      </c>
      <c r="E83" s="32" t="s">
        <v>13</v>
      </c>
      <c r="F83" s="32" t="s">
        <v>14</v>
      </c>
      <c r="G83" s="32" t="s">
        <v>3</v>
      </c>
      <c r="H83" s="34">
        <v>11.41</v>
      </c>
      <c r="I83" s="35">
        <v>1000</v>
      </c>
      <c r="J83" s="22"/>
      <c r="K83" s="113"/>
      <c r="L83" s="22"/>
      <c r="M83" s="22"/>
      <c r="N83" s="121">
        <f t="shared" si="9"/>
        <v>0</v>
      </c>
      <c r="O83" s="87"/>
    </row>
    <row r="84" spans="1:15" x14ac:dyDescent="0.2">
      <c r="A84" s="32">
        <v>82</v>
      </c>
      <c r="B84" s="12"/>
      <c r="C84" s="33"/>
      <c r="D84" s="45" t="s">
        <v>2561</v>
      </c>
      <c r="E84" s="32" t="s">
        <v>966</v>
      </c>
      <c r="F84" s="45" t="s">
        <v>2562</v>
      </c>
      <c r="G84" s="32" t="s">
        <v>3</v>
      </c>
      <c r="H84" s="34">
        <v>0</v>
      </c>
      <c r="I84" s="35">
        <v>25</v>
      </c>
      <c r="J84" s="22"/>
      <c r="K84" s="113"/>
      <c r="L84" s="22"/>
      <c r="M84" s="22"/>
      <c r="N84" s="121">
        <f t="shared" si="9"/>
        <v>0</v>
      </c>
      <c r="O84" s="87"/>
    </row>
    <row r="85" spans="1:15" x14ac:dyDescent="0.2">
      <c r="A85" s="32">
        <v>83</v>
      </c>
      <c r="B85" s="12"/>
      <c r="C85" s="33"/>
      <c r="D85" s="32"/>
      <c r="E85" s="32" t="s">
        <v>525</v>
      </c>
      <c r="F85" s="32" t="s">
        <v>526</v>
      </c>
      <c r="G85" s="32" t="s">
        <v>3</v>
      </c>
      <c r="H85" s="34">
        <v>10</v>
      </c>
      <c r="I85" s="35">
        <v>270</v>
      </c>
      <c r="J85" s="22"/>
      <c r="K85" s="113"/>
      <c r="L85" s="22"/>
      <c r="M85" s="22"/>
      <c r="N85" s="121">
        <f t="shared" si="9"/>
        <v>0</v>
      </c>
      <c r="O85" s="87"/>
    </row>
    <row r="86" spans="1:15" x14ac:dyDescent="0.2">
      <c r="A86" s="32">
        <v>84</v>
      </c>
      <c r="B86" s="12"/>
      <c r="C86" s="33"/>
      <c r="D86" s="32"/>
      <c r="E86" s="32" t="s">
        <v>1701</v>
      </c>
      <c r="F86" s="32" t="s">
        <v>1702</v>
      </c>
      <c r="G86" s="32" t="s">
        <v>3</v>
      </c>
      <c r="H86" s="34">
        <v>14.01</v>
      </c>
      <c r="I86" s="35">
        <v>50</v>
      </c>
      <c r="J86" s="22"/>
      <c r="K86" s="113"/>
      <c r="L86" s="22"/>
      <c r="M86" s="22"/>
      <c r="N86" s="121">
        <f t="shared" si="9"/>
        <v>0</v>
      </c>
      <c r="O86" s="87"/>
    </row>
    <row r="87" spans="1:15" x14ac:dyDescent="0.2">
      <c r="A87" s="32">
        <v>85</v>
      </c>
      <c r="B87" s="12"/>
      <c r="C87" s="33"/>
      <c r="D87" s="17" t="s">
        <v>2067</v>
      </c>
      <c r="E87" s="32" t="s">
        <v>1434</v>
      </c>
      <c r="F87" s="32" t="s">
        <v>1435</v>
      </c>
      <c r="G87" s="32" t="s">
        <v>3</v>
      </c>
      <c r="H87" s="34">
        <v>17.100000000000001</v>
      </c>
      <c r="I87" s="35">
        <v>400</v>
      </c>
      <c r="J87" s="22"/>
      <c r="K87" s="113"/>
      <c r="L87" s="22"/>
      <c r="M87" s="22"/>
      <c r="N87" s="121">
        <f t="shared" si="9"/>
        <v>0</v>
      </c>
      <c r="O87" s="87"/>
    </row>
    <row r="88" spans="1:15" x14ac:dyDescent="0.2">
      <c r="A88" s="32">
        <v>86</v>
      </c>
      <c r="B88" s="12"/>
      <c r="C88" s="33"/>
      <c r="D88" s="17" t="s">
        <v>2067</v>
      </c>
      <c r="E88" s="32" t="s">
        <v>1524</v>
      </c>
      <c r="F88" s="32" t="s">
        <v>1525</v>
      </c>
      <c r="G88" s="32" t="s">
        <v>68</v>
      </c>
      <c r="H88" s="34">
        <v>5.12</v>
      </c>
      <c r="I88" s="35">
        <v>800</v>
      </c>
      <c r="J88" s="22"/>
      <c r="K88" s="113"/>
      <c r="L88" s="22"/>
      <c r="M88" s="22"/>
      <c r="N88" s="121">
        <f t="shared" si="9"/>
        <v>0</v>
      </c>
      <c r="O88" s="87"/>
    </row>
    <row r="89" spans="1:15" x14ac:dyDescent="0.2">
      <c r="A89" s="32">
        <v>87</v>
      </c>
      <c r="B89" s="12"/>
      <c r="C89" s="33"/>
      <c r="D89" s="17" t="s">
        <v>2067</v>
      </c>
      <c r="E89" s="32" t="s">
        <v>1528</v>
      </c>
      <c r="F89" s="32" t="s">
        <v>1529</v>
      </c>
      <c r="G89" s="32" t="s">
        <v>68</v>
      </c>
      <c r="H89" s="34">
        <v>5.12</v>
      </c>
      <c r="I89" s="35">
        <v>700</v>
      </c>
      <c r="J89" s="22"/>
      <c r="K89" s="113"/>
      <c r="L89" s="22"/>
      <c r="M89" s="22"/>
      <c r="N89" s="121">
        <f t="shared" si="9"/>
        <v>0</v>
      </c>
      <c r="O89" s="87"/>
    </row>
    <row r="90" spans="1:15" x14ac:dyDescent="0.2">
      <c r="A90" s="32">
        <v>88</v>
      </c>
      <c r="B90" s="12"/>
      <c r="C90" s="33"/>
      <c r="D90" s="17" t="s">
        <v>2067</v>
      </c>
      <c r="E90" s="32" t="s">
        <v>1870</v>
      </c>
      <c r="F90" s="32" t="s">
        <v>1871</v>
      </c>
      <c r="G90" s="32" t="s">
        <v>68</v>
      </c>
      <c r="H90" s="34">
        <v>0</v>
      </c>
      <c r="I90" s="35">
        <v>1</v>
      </c>
      <c r="J90" s="22"/>
      <c r="K90" s="113"/>
      <c r="L90" s="22"/>
      <c r="M90" s="22"/>
      <c r="N90" s="121">
        <f t="shared" si="9"/>
        <v>0</v>
      </c>
      <c r="O90" s="87"/>
    </row>
    <row r="91" spans="1:15" x14ac:dyDescent="0.2">
      <c r="A91" s="32">
        <v>89</v>
      </c>
      <c r="B91" s="12"/>
      <c r="C91" s="33"/>
      <c r="D91" s="32"/>
      <c r="E91" s="32" t="s">
        <v>1671</v>
      </c>
      <c r="F91" s="32" t="s">
        <v>2753</v>
      </c>
      <c r="G91" s="32" t="s">
        <v>0</v>
      </c>
      <c r="H91" s="34">
        <v>0.39</v>
      </c>
      <c r="I91" s="35">
        <v>2500</v>
      </c>
      <c r="J91" s="22"/>
      <c r="K91" s="113"/>
      <c r="L91" s="22"/>
      <c r="M91" s="22"/>
      <c r="N91" s="121">
        <f t="shared" si="9"/>
        <v>0</v>
      </c>
      <c r="O91" s="87"/>
    </row>
    <row r="92" spans="1:15" x14ac:dyDescent="0.2">
      <c r="A92" s="32">
        <v>90</v>
      </c>
      <c r="B92" s="12"/>
      <c r="C92" s="33"/>
      <c r="D92" s="17" t="s">
        <v>2067</v>
      </c>
      <c r="E92" s="32" t="s">
        <v>1699</v>
      </c>
      <c r="F92" s="32" t="s">
        <v>1700</v>
      </c>
      <c r="G92" s="32" t="s">
        <v>68</v>
      </c>
      <c r="H92" s="34">
        <v>9.4</v>
      </c>
      <c r="I92" s="35">
        <v>70</v>
      </c>
      <c r="J92" s="22"/>
      <c r="K92" s="113"/>
      <c r="L92" s="22"/>
      <c r="M92" s="22"/>
      <c r="N92" s="121">
        <f t="shared" si="9"/>
        <v>0</v>
      </c>
      <c r="O92" s="87"/>
    </row>
    <row r="93" spans="1:15" x14ac:dyDescent="0.2">
      <c r="A93" s="32">
        <v>91</v>
      </c>
      <c r="B93" s="12"/>
      <c r="C93" s="33"/>
      <c r="D93" s="32"/>
      <c r="E93" s="32" t="s">
        <v>513</v>
      </c>
      <c r="F93" s="32" t="s">
        <v>514</v>
      </c>
      <c r="G93" s="32" t="s">
        <v>3</v>
      </c>
      <c r="H93" s="34">
        <v>14.34</v>
      </c>
      <c r="I93" s="35">
        <v>440</v>
      </c>
      <c r="J93" s="22"/>
      <c r="K93" s="113"/>
      <c r="L93" s="22"/>
      <c r="M93" s="22"/>
      <c r="N93" s="121">
        <f t="shared" si="9"/>
        <v>0</v>
      </c>
      <c r="O93" s="87"/>
    </row>
    <row r="94" spans="1:15" x14ac:dyDescent="0.2">
      <c r="A94" s="32">
        <v>92</v>
      </c>
      <c r="B94" s="12"/>
      <c r="C94" s="33"/>
      <c r="D94" s="17" t="s">
        <v>2067</v>
      </c>
      <c r="E94" s="32" t="s">
        <v>415</v>
      </c>
      <c r="F94" s="32" t="s">
        <v>416</v>
      </c>
      <c r="G94" s="32" t="s">
        <v>0</v>
      </c>
      <c r="H94" s="34">
        <v>5.84</v>
      </c>
      <c r="I94" s="35">
        <v>2300</v>
      </c>
      <c r="J94" s="22"/>
      <c r="K94" s="113"/>
      <c r="L94" s="22"/>
      <c r="M94" s="22"/>
      <c r="N94" s="121">
        <f t="shared" si="9"/>
        <v>0</v>
      </c>
      <c r="O94" s="87"/>
    </row>
    <row r="95" spans="1:15" x14ac:dyDescent="0.2">
      <c r="A95" s="32">
        <v>93</v>
      </c>
      <c r="B95" s="12"/>
      <c r="C95" s="33"/>
      <c r="D95" s="17" t="s">
        <v>2067</v>
      </c>
      <c r="E95" s="32" t="s">
        <v>1496</v>
      </c>
      <c r="F95" s="32" t="s">
        <v>1497</v>
      </c>
      <c r="G95" s="32" t="s">
        <v>0</v>
      </c>
      <c r="H95" s="34">
        <v>7.72</v>
      </c>
      <c r="I95" s="35">
        <v>630</v>
      </c>
      <c r="J95" s="22"/>
      <c r="K95" s="113"/>
      <c r="L95" s="22"/>
      <c r="M95" s="22"/>
      <c r="N95" s="121">
        <f t="shared" si="9"/>
        <v>0</v>
      </c>
      <c r="O95" s="87"/>
    </row>
    <row r="96" spans="1:15" x14ac:dyDescent="0.2">
      <c r="A96" s="32">
        <v>94</v>
      </c>
      <c r="B96" s="12"/>
      <c r="C96" s="33"/>
      <c r="D96" s="17" t="s">
        <v>2067</v>
      </c>
      <c r="E96" s="32" t="s">
        <v>1414</v>
      </c>
      <c r="F96" s="32" t="s">
        <v>1415</v>
      </c>
      <c r="G96" s="32" t="s">
        <v>0</v>
      </c>
      <c r="H96" s="34">
        <v>5.16</v>
      </c>
      <c r="I96" s="35">
        <v>1500</v>
      </c>
      <c r="J96" s="22"/>
      <c r="K96" s="113"/>
      <c r="L96" s="22"/>
      <c r="M96" s="22"/>
      <c r="N96" s="121">
        <f t="shared" si="9"/>
        <v>0</v>
      </c>
      <c r="O96" s="87"/>
    </row>
    <row r="97" spans="1:15" x14ac:dyDescent="0.2">
      <c r="A97" s="32">
        <v>95</v>
      </c>
      <c r="B97" s="12"/>
      <c r="C97" s="33"/>
      <c r="D97" s="17" t="s">
        <v>2067</v>
      </c>
      <c r="E97" s="32" t="s">
        <v>1424</v>
      </c>
      <c r="F97" s="32" t="s">
        <v>1425</v>
      </c>
      <c r="G97" s="32" t="s">
        <v>0</v>
      </c>
      <c r="H97" s="34">
        <v>10.25</v>
      </c>
      <c r="I97" s="35">
        <v>700</v>
      </c>
      <c r="J97" s="22"/>
      <c r="K97" s="113"/>
      <c r="L97" s="22"/>
      <c r="M97" s="22"/>
      <c r="N97" s="121">
        <f t="shared" si="9"/>
        <v>0</v>
      </c>
      <c r="O97" s="87"/>
    </row>
    <row r="98" spans="1:15" x14ac:dyDescent="0.2">
      <c r="A98" s="32">
        <v>96</v>
      </c>
      <c r="B98" s="12"/>
      <c r="C98" s="33"/>
      <c r="D98" s="17" t="s">
        <v>2067</v>
      </c>
      <c r="E98" s="32" t="s">
        <v>1256</v>
      </c>
      <c r="F98" s="32" t="s">
        <v>1257</v>
      </c>
      <c r="G98" s="32" t="s">
        <v>0</v>
      </c>
      <c r="H98" s="34">
        <v>4.1399999999999997</v>
      </c>
      <c r="I98" s="35">
        <v>1400</v>
      </c>
      <c r="J98" s="22"/>
      <c r="K98" s="113"/>
      <c r="L98" s="22"/>
      <c r="M98" s="22"/>
      <c r="N98" s="121">
        <f t="shared" si="9"/>
        <v>0</v>
      </c>
      <c r="O98" s="87"/>
    </row>
    <row r="99" spans="1:15" x14ac:dyDescent="0.2">
      <c r="A99" s="32">
        <v>97</v>
      </c>
      <c r="B99" s="12"/>
      <c r="C99" s="33"/>
      <c r="D99" s="17" t="s">
        <v>2067</v>
      </c>
      <c r="E99" s="32" t="s">
        <v>1530</v>
      </c>
      <c r="F99" s="32" t="s">
        <v>1531</v>
      </c>
      <c r="G99" s="32" t="s">
        <v>0</v>
      </c>
      <c r="H99" s="34">
        <v>5.12</v>
      </c>
      <c r="I99" s="35">
        <v>700</v>
      </c>
      <c r="J99" s="22"/>
      <c r="K99" s="113"/>
      <c r="L99" s="22"/>
      <c r="M99" s="22"/>
      <c r="N99" s="121">
        <f t="shared" si="9"/>
        <v>0</v>
      </c>
      <c r="O99" s="87"/>
    </row>
    <row r="100" spans="1:15" hidden="1" x14ac:dyDescent="0.2">
      <c r="A100" s="36">
        <v>98</v>
      </c>
      <c r="B100" s="37" t="s">
        <v>1922</v>
      </c>
      <c r="C100" s="38"/>
      <c r="D100" s="10" t="s">
        <v>2067</v>
      </c>
      <c r="E100" s="36" t="s">
        <v>1470</v>
      </c>
      <c r="F100" s="36" t="s">
        <v>1471</v>
      </c>
      <c r="G100" s="36" t="s">
        <v>0</v>
      </c>
      <c r="H100" s="34">
        <v>7.56</v>
      </c>
      <c r="I100" s="39">
        <v>720</v>
      </c>
      <c r="J100" s="22"/>
      <c r="K100" s="22"/>
      <c r="L100" s="22"/>
      <c r="M100" s="22"/>
      <c r="N100" s="23"/>
      <c r="O100" s="73"/>
    </row>
    <row r="101" spans="1:15" x14ac:dyDescent="0.2">
      <c r="A101" s="32">
        <v>99</v>
      </c>
      <c r="B101" s="12"/>
      <c r="C101" s="33"/>
      <c r="D101" s="17" t="s">
        <v>2067</v>
      </c>
      <c r="E101" s="32" t="s">
        <v>1648</v>
      </c>
      <c r="F101" s="32" t="s">
        <v>1649</v>
      </c>
      <c r="G101" s="32" t="s">
        <v>0</v>
      </c>
      <c r="H101" s="34">
        <v>5</v>
      </c>
      <c r="I101" s="35">
        <v>250</v>
      </c>
      <c r="J101" s="22"/>
      <c r="K101" s="113"/>
      <c r="L101" s="22"/>
      <c r="M101" s="22"/>
      <c r="N101" s="121">
        <f>K101*I101</f>
        <v>0</v>
      </c>
      <c r="O101" s="87"/>
    </row>
    <row r="102" spans="1:15" hidden="1" x14ac:dyDescent="0.2">
      <c r="A102" s="36">
        <v>100</v>
      </c>
      <c r="B102" s="63" t="s">
        <v>1922</v>
      </c>
      <c r="C102" s="79">
        <v>820011</v>
      </c>
      <c r="D102" s="41" t="s">
        <v>2013</v>
      </c>
      <c r="E102" s="36">
        <v>600630</v>
      </c>
      <c r="F102" s="36" t="s">
        <v>2014</v>
      </c>
      <c r="G102" s="41" t="s">
        <v>0</v>
      </c>
      <c r="H102" s="34"/>
      <c r="I102" s="39">
        <v>50</v>
      </c>
      <c r="J102" s="22"/>
      <c r="K102" s="22"/>
      <c r="L102" s="22"/>
      <c r="M102" s="22"/>
      <c r="N102" s="23"/>
      <c r="O102" s="73"/>
    </row>
    <row r="103" spans="1:15" hidden="1" x14ac:dyDescent="0.2">
      <c r="A103" s="36">
        <v>101</v>
      </c>
      <c r="B103" s="63" t="s">
        <v>1922</v>
      </c>
      <c r="C103" s="79">
        <v>10055522</v>
      </c>
      <c r="D103" s="41" t="s">
        <v>2015</v>
      </c>
      <c r="E103" s="36">
        <v>605885</v>
      </c>
      <c r="F103" s="36" t="s">
        <v>2016</v>
      </c>
      <c r="G103" s="41" t="s">
        <v>0</v>
      </c>
      <c r="H103" s="34"/>
      <c r="I103" s="39">
        <v>50</v>
      </c>
      <c r="J103" s="22"/>
      <c r="K103" s="22"/>
      <c r="L103" s="22"/>
      <c r="M103" s="22"/>
      <c r="N103" s="23"/>
      <c r="O103" s="73"/>
    </row>
    <row r="104" spans="1:15" x14ac:dyDescent="0.2">
      <c r="A104" s="32">
        <v>102</v>
      </c>
      <c r="B104" s="12"/>
      <c r="C104" s="33"/>
      <c r="D104" s="17" t="s">
        <v>2067</v>
      </c>
      <c r="E104" s="32" t="s">
        <v>672</v>
      </c>
      <c r="F104" s="32" t="s">
        <v>673</v>
      </c>
      <c r="G104" s="32" t="s">
        <v>0</v>
      </c>
      <c r="H104" s="34">
        <v>8.49</v>
      </c>
      <c r="I104" s="35">
        <v>430</v>
      </c>
      <c r="J104" s="22"/>
      <c r="K104" s="113"/>
      <c r="L104" s="22"/>
      <c r="M104" s="22"/>
      <c r="N104" s="121">
        <f t="shared" ref="N104:N108" si="10">K104*I104</f>
        <v>0</v>
      </c>
      <c r="O104" s="87"/>
    </row>
    <row r="105" spans="1:15" x14ac:dyDescent="0.2">
      <c r="A105" s="32">
        <v>103</v>
      </c>
      <c r="B105" s="12"/>
      <c r="C105" s="33"/>
      <c r="D105" s="45" t="s">
        <v>2071</v>
      </c>
      <c r="E105" s="32" t="s">
        <v>23</v>
      </c>
      <c r="F105" s="32" t="s">
        <v>1955</v>
      </c>
      <c r="G105" s="32" t="s">
        <v>3</v>
      </c>
      <c r="H105" s="34">
        <v>12.55</v>
      </c>
      <c r="I105" s="35">
        <v>400</v>
      </c>
      <c r="J105" s="22"/>
      <c r="K105" s="113"/>
      <c r="L105" s="22"/>
      <c r="M105" s="22"/>
      <c r="N105" s="121">
        <f t="shared" si="10"/>
        <v>0</v>
      </c>
      <c r="O105" s="87"/>
    </row>
    <row r="106" spans="1:15" x14ac:dyDescent="0.2">
      <c r="A106" s="32">
        <v>104</v>
      </c>
      <c r="B106" s="12"/>
      <c r="C106" s="33"/>
      <c r="D106" s="17" t="s">
        <v>2067</v>
      </c>
      <c r="E106" s="32" t="s">
        <v>174</v>
      </c>
      <c r="F106" s="32" t="s">
        <v>175</v>
      </c>
      <c r="G106" s="32" t="s">
        <v>0</v>
      </c>
      <c r="H106" s="34">
        <v>15.26</v>
      </c>
      <c r="I106" s="35">
        <v>100</v>
      </c>
      <c r="J106" s="22"/>
      <c r="K106" s="113"/>
      <c r="L106" s="22"/>
      <c r="M106" s="22"/>
      <c r="N106" s="121">
        <f t="shared" si="10"/>
        <v>0</v>
      </c>
      <c r="O106" s="87"/>
    </row>
    <row r="107" spans="1:15" x14ac:dyDescent="0.2">
      <c r="A107" s="32">
        <v>105</v>
      </c>
      <c r="B107" s="12"/>
      <c r="C107" s="33"/>
      <c r="D107" s="17"/>
      <c r="E107" s="32" t="s">
        <v>199</v>
      </c>
      <c r="F107" s="32" t="s">
        <v>200</v>
      </c>
      <c r="G107" s="32" t="s">
        <v>3</v>
      </c>
      <c r="H107" s="34">
        <v>9.7200000000000006</v>
      </c>
      <c r="I107" s="35">
        <v>120</v>
      </c>
      <c r="J107" s="22"/>
      <c r="K107" s="113"/>
      <c r="L107" s="22"/>
      <c r="M107" s="22"/>
      <c r="N107" s="121">
        <f t="shared" si="10"/>
        <v>0</v>
      </c>
      <c r="O107" s="87"/>
    </row>
    <row r="108" spans="1:15" x14ac:dyDescent="0.2">
      <c r="A108" s="32">
        <v>106</v>
      </c>
      <c r="B108" s="12"/>
      <c r="C108" s="33"/>
      <c r="D108" s="32"/>
      <c r="E108" s="32" t="s">
        <v>299</v>
      </c>
      <c r="F108" s="32" t="s">
        <v>300</v>
      </c>
      <c r="G108" s="32" t="s">
        <v>3</v>
      </c>
      <c r="H108" s="34">
        <v>9.42</v>
      </c>
      <c r="I108" s="35">
        <v>70</v>
      </c>
      <c r="J108" s="22"/>
      <c r="K108" s="113"/>
      <c r="L108" s="22"/>
      <c r="M108" s="22"/>
      <c r="N108" s="121">
        <f t="shared" si="10"/>
        <v>0</v>
      </c>
      <c r="O108" s="87"/>
    </row>
    <row r="109" spans="1:15" hidden="1" x14ac:dyDescent="0.2">
      <c r="A109" s="36">
        <v>107</v>
      </c>
      <c r="B109" s="37" t="s">
        <v>1922</v>
      </c>
      <c r="C109" s="3">
        <v>21170</v>
      </c>
      <c r="D109" s="41" t="s">
        <v>2073</v>
      </c>
      <c r="E109" s="36" t="s">
        <v>76</v>
      </c>
      <c r="F109" s="36" t="s">
        <v>77</v>
      </c>
      <c r="G109" s="36" t="s">
        <v>3</v>
      </c>
      <c r="H109" s="34">
        <v>10.81</v>
      </c>
      <c r="I109" s="39">
        <v>230</v>
      </c>
      <c r="J109" s="22"/>
      <c r="K109" s="22"/>
      <c r="L109" s="22"/>
      <c r="M109" s="22"/>
      <c r="N109" s="23"/>
      <c r="O109" s="73"/>
    </row>
    <row r="110" spans="1:15" hidden="1" x14ac:dyDescent="0.2">
      <c r="A110" s="36">
        <v>108</v>
      </c>
      <c r="B110" s="37" t="s">
        <v>1922</v>
      </c>
      <c r="C110" s="3">
        <v>22640</v>
      </c>
      <c r="D110" s="41" t="s">
        <v>2073</v>
      </c>
      <c r="E110" s="36" t="s">
        <v>74</v>
      </c>
      <c r="F110" s="36" t="s">
        <v>75</v>
      </c>
      <c r="G110" s="36" t="s">
        <v>3</v>
      </c>
      <c r="H110" s="34">
        <v>10.71</v>
      </c>
      <c r="I110" s="39">
        <v>240</v>
      </c>
      <c r="J110" s="22"/>
      <c r="K110" s="22"/>
      <c r="L110" s="22"/>
      <c r="M110" s="22"/>
      <c r="N110" s="23"/>
      <c r="O110" s="73"/>
    </row>
    <row r="111" spans="1:15" hidden="1" x14ac:dyDescent="0.2">
      <c r="A111" s="36">
        <v>109</v>
      </c>
      <c r="B111" s="37" t="s">
        <v>1922</v>
      </c>
      <c r="C111" s="3">
        <v>22440</v>
      </c>
      <c r="D111" s="41" t="s">
        <v>2073</v>
      </c>
      <c r="E111" s="36" t="s">
        <v>421</v>
      </c>
      <c r="F111" s="41" t="s">
        <v>2072</v>
      </c>
      <c r="G111" s="36" t="s">
        <v>3</v>
      </c>
      <c r="H111" s="34">
        <v>10.88</v>
      </c>
      <c r="I111" s="39">
        <v>40</v>
      </c>
      <c r="J111" s="22"/>
      <c r="K111" s="22"/>
      <c r="L111" s="22"/>
      <c r="M111" s="22"/>
      <c r="N111" s="23"/>
      <c r="O111" s="73"/>
    </row>
    <row r="112" spans="1:15" x14ac:dyDescent="0.2">
      <c r="A112" s="32">
        <v>110</v>
      </c>
      <c r="B112" s="12"/>
      <c r="C112" s="33"/>
      <c r="D112" s="32"/>
      <c r="E112" s="32" t="s">
        <v>914</v>
      </c>
      <c r="F112" s="32" t="s">
        <v>915</v>
      </c>
      <c r="G112" s="32" t="s">
        <v>3</v>
      </c>
      <c r="H112" s="34">
        <v>15.87</v>
      </c>
      <c r="I112" s="35">
        <v>290</v>
      </c>
      <c r="J112" s="22"/>
      <c r="K112" s="113"/>
      <c r="L112" s="22"/>
      <c r="M112" s="22"/>
      <c r="N112" s="121">
        <f t="shared" ref="N112:N114" si="11">K112*I112</f>
        <v>0</v>
      </c>
      <c r="O112" s="87"/>
    </row>
    <row r="113" spans="1:15" x14ac:dyDescent="0.2">
      <c r="A113" s="32">
        <v>111</v>
      </c>
      <c r="B113" s="12"/>
      <c r="C113" s="33"/>
      <c r="D113" s="32"/>
      <c r="E113" s="32" t="s">
        <v>1791</v>
      </c>
      <c r="F113" s="32" t="s">
        <v>1792</v>
      </c>
      <c r="G113" s="32" t="s">
        <v>0</v>
      </c>
      <c r="H113" s="34">
        <v>10.32</v>
      </c>
      <c r="I113" s="35">
        <v>10</v>
      </c>
      <c r="J113" s="22"/>
      <c r="K113" s="113"/>
      <c r="L113" s="22"/>
      <c r="M113" s="22"/>
      <c r="N113" s="121">
        <f t="shared" si="11"/>
        <v>0</v>
      </c>
      <c r="O113" s="87"/>
    </row>
    <row r="114" spans="1:15" x14ac:dyDescent="0.2">
      <c r="A114" s="32">
        <v>112</v>
      </c>
      <c r="B114" s="12"/>
      <c r="C114" s="33"/>
      <c r="D114" s="45" t="s">
        <v>2074</v>
      </c>
      <c r="E114" s="32" t="s">
        <v>1359</v>
      </c>
      <c r="F114" s="32" t="s">
        <v>1360</v>
      </c>
      <c r="G114" s="32" t="s">
        <v>0</v>
      </c>
      <c r="H114" s="34">
        <v>0.4</v>
      </c>
      <c r="I114" s="35">
        <v>50000</v>
      </c>
      <c r="J114" s="22"/>
      <c r="K114" s="113"/>
      <c r="L114" s="22"/>
      <c r="M114" s="22"/>
      <c r="N114" s="121">
        <f t="shared" si="11"/>
        <v>0</v>
      </c>
      <c r="O114" s="87"/>
    </row>
    <row r="115" spans="1:15" hidden="1" x14ac:dyDescent="0.2">
      <c r="A115" s="36">
        <v>113</v>
      </c>
      <c r="B115" s="37" t="s">
        <v>1922</v>
      </c>
      <c r="C115" s="38"/>
      <c r="D115" s="10" t="s">
        <v>2067</v>
      </c>
      <c r="E115" s="36" t="s">
        <v>263</v>
      </c>
      <c r="F115" s="36" t="s">
        <v>264</v>
      </c>
      <c r="G115" s="36" t="s">
        <v>3</v>
      </c>
      <c r="H115" s="34">
        <v>19.649999999999999</v>
      </c>
      <c r="I115" s="39">
        <v>50</v>
      </c>
      <c r="J115" s="22"/>
      <c r="K115" s="22"/>
      <c r="L115" s="22"/>
      <c r="M115" s="22"/>
      <c r="N115" s="23"/>
      <c r="O115" s="73"/>
    </row>
    <row r="116" spans="1:15" x14ac:dyDescent="0.2">
      <c r="A116" s="32">
        <v>114</v>
      </c>
      <c r="B116" s="12"/>
      <c r="C116" s="33"/>
      <c r="D116" s="17" t="s">
        <v>2067</v>
      </c>
      <c r="E116" s="32" t="s">
        <v>1797</v>
      </c>
      <c r="F116" s="32" t="s">
        <v>1798</v>
      </c>
      <c r="G116" s="32" t="s">
        <v>3</v>
      </c>
      <c r="H116" s="34">
        <v>8.89</v>
      </c>
      <c r="I116" s="35">
        <v>10</v>
      </c>
      <c r="J116" s="22"/>
      <c r="K116" s="113"/>
      <c r="L116" s="22"/>
      <c r="M116" s="22"/>
      <c r="N116" s="121">
        <f t="shared" ref="N116:N132" si="12">K116*I116</f>
        <v>0</v>
      </c>
      <c r="O116" s="87"/>
    </row>
    <row r="117" spans="1:15" x14ac:dyDescent="0.2">
      <c r="A117" s="32">
        <v>115</v>
      </c>
      <c r="B117" s="12"/>
      <c r="C117" s="33"/>
      <c r="D117" s="17" t="s">
        <v>2067</v>
      </c>
      <c r="E117" s="32" t="s">
        <v>1410</v>
      </c>
      <c r="F117" s="32" t="s">
        <v>1411</v>
      </c>
      <c r="G117" s="32" t="s">
        <v>0</v>
      </c>
      <c r="H117" s="34">
        <v>9.9499999999999993</v>
      </c>
      <c r="I117" s="35">
        <v>850</v>
      </c>
      <c r="J117" s="22"/>
      <c r="K117" s="113"/>
      <c r="L117" s="22"/>
      <c r="M117" s="22"/>
      <c r="N117" s="121">
        <f t="shared" si="12"/>
        <v>0</v>
      </c>
      <c r="O117" s="87"/>
    </row>
    <row r="118" spans="1:15" x14ac:dyDescent="0.2">
      <c r="A118" s="32">
        <v>116</v>
      </c>
      <c r="B118" s="12"/>
      <c r="C118" s="33"/>
      <c r="D118" s="17" t="s">
        <v>2067</v>
      </c>
      <c r="E118" s="32" t="s">
        <v>1545</v>
      </c>
      <c r="F118" s="32" t="s">
        <v>1546</v>
      </c>
      <c r="G118" s="32" t="s">
        <v>0</v>
      </c>
      <c r="H118" s="34">
        <v>4.63</v>
      </c>
      <c r="I118" s="35">
        <v>680</v>
      </c>
      <c r="J118" s="22"/>
      <c r="K118" s="113"/>
      <c r="L118" s="22"/>
      <c r="M118" s="22"/>
      <c r="N118" s="121">
        <f t="shared" si="12"/>
        <v>0</v>
      </c>
      <c r="O118" s="87"/>
    </row>
    <row r="119" spans="1:15" x14ac:dyDescent="0.2">
      <c r="A119" s="32">
        <v>117</v>
      </c>
      <c r="B119" s="12"/>
      <c r="C119" s="33"/>
      <c r="D119" s="45" t="s">
        <v>2563</v>
      </c>
      <c r="E119" s="32" t="s">
        <v>1843</v>
      </c>
      <c r="F119" s="32" t="s">
        <v>1844</v>
      </c>
      <c r="G119" s="32" t="s">
        <v>3</v>
      </c>
      <c r="H119" s="34">
        <v>11.29</v>
      </c>
      <c r="I119" s="35">
        <v>600</v>
      </c>
      <c r="J119" s="22"/>
      <c r="K119" s="113"/>
      <c r="L119" s="22"/>
      <c r="M119" s="22"/>
      <c r="N119" s="121">
        <f t="shared" si="12"/>
        <v>0</v>
      </c>
      <c r="O119" s="87"/>
    </row>
    <row r="120" spans="1:15" x14ac:dyDescent="0.2">
      <c r="A120" s="32">
        <v>118</v>
      </c>
      <c r="B120" s="12"/>
      <c r="C120" s="33"/>
      <c r="D120" s="32"/>
      <c r="E120" s="32" t="s">
        <v>1868</v>
      </c>
      <c r="F120" s="32" t="s">
        <v>1869</v>
      </c>
      <c r="G120" s="32" t="s">
        <v>0</v>
      </c>
      <c r="H120" s="34">
        <v>0</v>
      </c>
      <c r="I120" s="35">
        <v>600</v>
      </c>
      <c r="J120" s="22"/>
      <c r="K120" s="113"/>
      <c r="L120" s="22"/>
      <c r="M120" s="22"/>
      <c r="N120" s="121">
        <f t="shared" si="12"/>
        <v>0</v>
      </c>
      <c r="O120" s="87"/>
    </row>
    <row r="121" spans="1:15" x14ac:dyDescent="0.2">
      <c r="A121" s="32">
        <v>119</v>
      </c>
      <c r="B121" s="12"/>
      <c r="C121" s="33"/>
      <c r="D121" s="17" t="s">
        <v>2067</v>
      </c>
      <c r="E121" s="32" t="s">
        <v>1492</v>
      </c>
      <c r="F121" s="32" t="s">
        <v>1493</v>
      </c>
      <c r="G121" s="32" t="s">
        <v>0</v>
      </c>
      <c r="H121" s="34">
        <v>7.38</v>
      </c>
      <c r="I121" s="35">
        <v>700</v>
      </c>
      <c r="J121" s="22"/>
      <c r="K121" s="113"/>
      <c r="L121" s="22"/>
      <c r="M121" s="22"/>
      <c r="N121" s="121">
        <f t="shared" si="12"/>
        <v>0</v>
      </c>
      <c r="O121" s="87"/>
    </row>
    <row r="122" spans="1:15" x14ac:dyDescent="0.2">
      <c r="A122" s="32">
        <v>120</v>
      </c>
      <c r="B122" s="12"/>
      <c r="C122" s="33"/>
      <c r="D122" s="17" t="s">
        <v>2067</v>
      </c>
      <c r="E122" s="32" t="s">
        <v>1830</v>
      </c>
      <c r="F122" s="32" t="s">
        <v>1831</v>
      </c>
      <c r="G122" s="32" t="s">
        <v>0</v>
      </c>
      <c r="H122" s="34">
        <v>4.93</v>
      </c>
      <c r="I122" s="35">
        <v>10</v>
      </c>
      <c r="J122" s="22"/>
      <c r="K122" s="113"/>
      <c r="L122" s="22"/>
      <c r="M122" s="22"/>
      <c r="N122" s="121">
        <f t="shared" si="12"/>
        <v>0</v>
      </c>
      <c r="O122" s="87"/>
    </row>
    <row r="123" spans="1:15" x14ac:dyDescent="0.2">
      <c r="A123" s="32">
        <v>121</v>
      </c>
      <c r="B123" s="12"/>
      <c r="C123" s="33"/>
      <c r="D123" s="17" t="s">
        <v>2067</v>
      </c>
      <c r="E123" s="32" t="s">
        <v>1404</v>
      </c>
      <c r="F123" s="32" t="s">
        <v>1405</v>
      </c>
      <c r="G123" s="32" t="s">
        <v>0</v>
      </c>
      <c r="H123" s="34">
        <v>4.95</v>
      </c>
      <c r="I123" s="35">
        <v>1700</v>
      </c>
      <c r="J123" s="22"/>
      <c r="K123" s="113"/>
      <c r="L123" s="22"/>
      <c r="M123" s="22"/>
      <c r="N123" s="121">
        <f t="shared" si="12"/>
        <v>0</v>
      </c>
      <c r="O123" s="87"/>
    </row>
    <row r="124" spans="1:15" x14ac:dyDescent="0.2">
      <c r="A124" s="32">
        <v>122</v>
      </c>
      <c r="B124" s="12"/>
      <c r="C124" s="33"/>
      <c r="D124" s="17" t="s">
        <v>2067</v>
      </c>
      <c r="E124" s="32" t="s">
        <v>1422</v>
      </c>
      <c r="F124" s="32" t="s">
        <v>1423</v>
      </c>
      <c r="G124" s="32" t="s">
        <v>0</v>
      </c>
      <c r="H124" s="34">
        <v>6.75</v>
      </c>
      <c r="I124" s="35">
        <v>1100</v>
      </c>
      <c r="J124" s="22"/>
      <c r="K124" s="113"/>
      <c r="L124" s="22"/>
      <c r="M124" s="22"/>
      <c r="N124" s="121">
        <f t="shared" si="12"/>
        <v>0</v>
      </c>
      <c r="O124" s="87"/>
    </row>
    <row r="125" spans="1:15" x14ac:dyDescent="0.2">
      <c r="A125" s="32">
        <v>123</v>
      </c>
      <c r="B125" s="12"/>
      <c r="C125" s="33"/>
      <c r="D125" s="17" t="s">
        <v>2067</v>
      </c>
      <c r="E125" s="32" t="s">
        <v>1345</v>
      </c>
      <c r="F125" s="32" t="s">
        <v>1346</v>
      </c>
      <c r="G125" s="32" t="s">
        <v>0</v>
      </c>
      <c r="H125" s="34">
        <v>5.13</v>
      </c>
      <c r="I125" s="35">
        <v>5300</v>
      </c>
      <c r="J125" s="22"/>
      <c r="K125" s="113"/>
      <c r="L125" s="22"/>
      <c r="M125" s="22"/>
      <c r="N125" s="121">
        <f t="shared" si="12"/>
        <v>0</v>
      </c>
      <c r="O125" s="87"/>
    </row>
    <row r="126" spans="1:15" x14ac:dyDescent="0.2">
      <c r="A126" s="32">
        <v>124</v>
      </c>
      <c r="B126" s="12"/>
      <c r="C126" s="33"/>
      <c r="D126" s="17" t="s">
        <v>2067</v>
      </c>
      <c r="E126" s="32" t="s">
        <v>1490</v>
      </c>
      <c r="F126" s="32" t="s">
        <v>1491</v>
      </c>
      <c r="G126" s="32" t="s">
        <v>0</v>
      </c>
      <c r="H126" s="34">
        <v>7</v>
      </c>
      <c r="I126" s="35">
        <v>730</v>
      </c>
      <c r="J126" s="22"/>
      <c r="K126" s="113"/>
      <c r="L126" s="22"/>
      <c r="M126" s="22"/>
      <c r="N126" s="121">
        <f t="shared" si="12"/>
        <v>0</v>
      </c>
      <c r="O126" s="87"/>
    </row>
    <row r="127" spans="1:15" x14ac:dyDescent="0.2">
      <c r="A127" s="32">
        <v>125</v>
      </c>
      <c r="B127" s="12"/>
      <c r="C127" s="33"/>
      <c r="D127" s="32"/>
      <c r="E127" s="32" t="s">
        <v>360</v>
      </c>
      <c r="F127" s="32" t="s">
        <v>361</v>
      </c>
      <c r="G127" s="32" t="s">
        <v>0</v>
      </c>
      <c r="H127" s="34">
        <v>10.28</v>
      </c>
      <c r="I127" s="35">
        <v>50</v>
      </c>
      <c r="J127" s="22"/>
      <c r="K127" s="113"/>
      <c r="L127" s="22"/>
      <c r="M127" s="22"/>
      <c r="N127" s="121">
        <f t="shared" si="12"/>
        <v>0</v>
      </c>
      <c r="O127" s="87"/>
    </row>
    <row r="128" spans="1:15" x14ac:dyDescent="0.2">
      <c r="A128" s="32">
        <v>126</v>
      </c>
      <c r="B128" s="12"/>
      <c r="C128" s="33"/>
      <c r="D128" s="32"/>
      <c r="E128" s="32" t="s">
        <v>99</v>
      </c>
      <c r="F128" s="32" t="s">
        <v>100</v>
      </c>
      <c r="G128" s="32" t="s">
        <v>3</v>
      </c>
      <c r="H128" s="34">
        <v>13.44</v>
      </c>
      <c r="I128" s="35">
        <v>160</v>
      </c>
      <c r="J128" s="22"/>
      <c r="K128" s="113"/>
      <c r="L128" s="22"/>
      <c r="M128" s="22"/>
      <c r="N128" s="121">
        <f t="shared" si="12"/>
        <v>0</v>
      </c>
      <c r="O128" s="87"/>
    </row>
    <row r="129" spans="1:15" x14ac:dyDescent="0.2">
      <c r="A129" s="32">
        <v>127</v>
      </c>
      <c r="B129" s="12"/>
      <c r="C129" s="33"/>
      <c r="D129" s="32"/>
      <c r="E129" s="32" t="s">
        <v>1532</v>
      </c>
      <c r="F129" s="32" t="s">
        <v>1533</v>
      </c>
      <c r="G129" s="32" t="s">
        <v>3</v>
      </c>
      <c r="H129" s="34">
        <v>13.11</v>
      </c>
      <c r="I129" s="35">
        <v>160</v>
      </c>
      <c r="J129" s="22"/>
      <c r="K129" s="113"/>
      <c r="L129" s="22"/>
      <c r="M129" s="22"/>
      <c r="N129" s="121">
        <f t="shared" si="12"/>
        <v>0</v>
      </c>
      <c r="O129" s="87"/>
    </row>
    <row r="130" spans="1:15" x14ac:dyDescent="0.2">
      <c r="A130" s="32">
        <v>128</v>
      </c>
      <c r="B130" s="12"/>
      <c r="C130" s="33"/>
      <c r="D130" s="45" t="s">
        <v>2563</v>
      </c>
      <c r="E130" s="32" t="s">
        <v>328</v>
      </c>
      <c r="F130" s="32" t="s">
        <v>329</v>
      </c>
      <c r="G130" s="32" t="s">
        <v>3</v>
      </c>
      <c r="H130" s="34">
        <v>14.12</v>
      </c>
      <c r="I130" s="35">
        <v>400</v>
      </c>
      <c r="J130" s="22"/>
      <c r="K130" s="113"/>
      <c r="L130" s="22"/>
      <c r="M130" s="22"/>
      <c r="N130" s="121">
        <f t="shared" si="12"/>
        <v>0</v>
      </c>
      <c r="O130" s="87"/>
    </row>
    <row r="131" spans="1:15" x14ac:dyDescent="0.2">
      <c r="A131" s="32">
        <v>129</v>
      </c>
      <c r="B131" s="12"/>
      <c r="C131" s="33"/>
      <c r="D131" s="17" t="s">
        <v>2067</v>
      </c>
      <c r="E131" s="32" t="s">
        <v>462</v>
      </c>
      <c r="F131" s="32" t="s">
        <v>463</v>
      </c>
      <c r="G131" s="32" t="s">
        <v>3</v>
      </c>
      <c r="H131" s="34">
        <v>13.54</v>
      </c>
      <c r="I131" s="35">
        <v>2700</v>
      </c>
      <c r="J131" s="22"/>
      <c r="K131" s="113"/>
      <c r="L131" s="22"/>
      <c r="M131" s="22"/>
      <c r="N131" s="121">
        <f t="shared" si="12"/>
        <v>0</v>
      </c>
      <c r="O131" s="87"/>
    </row>
    <row r="132" spans="1:15" x14ac:dyDescent="0.2">
      <c r="A132" s="32">
        <v>130</v>
      </c>
      <c r="B132" s="12"/>
      <c r="C132" s="33"/>
      <c r="D132" s="17" t="s">
        <v>2067</v>
      </c>
      <c r="E132" s="32" t="s">
        <v>1397</v>
      </c>
      <c r="F132" s="32" t="s">
        <v>1398</v>
      </c>
      <c r="G132" s="32" t="s">
        <v>0</v>
      </c>
      <c r="H132" s="34">
        <v>9.51</v>
      </c>
      <c r="I132" s="35">
        <v>970</v>
      </c>
      <c r="J132" s="22"/>
      <c r="K132" s="113"/>
      <c r="L132" s="22"/>
      <c r="M132" s="22"/>
      <c r="N132" s="121">
        <f t="shared" si="12"/>
        <v>0</v>
      </c>
      <c r="O132" s="87"/>
    </row>
    <row r="133" spans="1:15" hidden="1" x14ac:dyDescent="0.2">
      <c r="A133" s="36">
        <v>131</v>
      </c>
      <c r="B133" s="37" t="s">
        <v>1922</v>
      </c>
      <c r="C133" s="38"/>
      <c r="D133" s="10" t="s">
        <v>2067</v>
      </c>
      <c r="E133" s="36" t="s">
        <v>1428</v>
      </c>
      <c r="F133" s="36" t="s">
        <v>1429</v>
      </c>
      <c r="G133" s="36" t="s">
        <v>68</v>
      </c>
      <c r="H133" s="34">
        <v>10.58</v>
      </c>
      <c r="I133" s="39">
        <v>700</v>
      </c>
      <c r="J133" s="22"/>
      <c r="K133" s="22"/>
      <c r="L133" s="22"/>
      <c r="M133" s="22"/>
      <c r="N133" s="23"/>
      <c r="O133" s="73"/>
    </row>
    <row r="134" spans="1:15" x14ac:dyDescent="0.2">
      <c r="A134" s="32">
        <v>132</v>
      </c>
      <c r="B134" s="12"/>
      <c r="C134" s="33"/>
      <c r="D134" s="17" t="s">
        <v>2067</v>
      </c>
      <c r="E134" s="32" t="s">
        <v>1803</v>
      </c>
      <c r="F134" s="32" t="s">
        <v>1804</v>
      </c>
      <c r="G134" s="32" t="s">
        <v>0</v>
      </c>
      <c r="H134" s="34">
        <v>10.4</v>
      </c>
      <c r="I134" s="35">
        <v>10</v>
      </c>
      <c r="J134" s="22"/>
      <c r="K134" s="113"/>
      <c r="L134" s="22"/>
      <c r="M134" s="22"/>
      <c r="N134" s="121">
        <f t="shared" ref="N134:N141" si="13">K134*I134</f>
        <v>0</v>
      </c>
      <c r="O134" s="87"/>
    </row>
    <row r="135" spans="1:15" x14ac:dyDescent="0.2">
      <c r="A135" s="32">
        <v>133</v>
      </c>
      <c r="B135" s="12"/>
      <c r="C135" s="33"/>
      <c r="D135" s="17" t="s">
        <v>2067</v>
      </c>
      <c r="E135" s="32" t="s">
        <v>1784</v>
      </c>
      <c r="F135" s="32" t="s">
        <v>1785</v>
      </c>
      <c r="G135" s="32" t="s">
        <v>68</v>
      </c>
      <c r="H135" s="34">
        <v>15.61</v>
      </c>
      <c r="I135" s="35">
        <v>10</v>
      </c>
      <c r="J135" s="22"/>
      <c r="K135" s="113"/>
      <c r="L135" s="22"/>
      <c r="M135" s="22"/>
      <c r="N135" s="121">
        <f t="shared" si="13"/>
        <v>0</v>
      </c>
      <c r="O135" s="87"/>
    </row>
    <row r="136" spans="1:15" x14ac:dyDescent="0.2">
      <c r="A136" s="32">
        <v>134</v>
      </c>
      <c r="B136" s="12"/>
      <c r="C136" s="33"/>
      <c r="D136" s="17" t="s">
        <v>2067</v>
      </c>
      <c r="E136" s="32" t="s">
        <v>1593</v>
      </c>
      <c r="F136" s="32" t="s">
        <v>1594</v>
      </c>
      <c r="G136" s="32" t="s">
        <v>3</v>
      </c>
      <c r="H136" s="34">
        <v>10.9</v>
      </c>
      <c r="I136" s="35">
        <v>180</v>
      </c>
      <c r="J136" s="22"/>
      <c r="K136" s="113"/>
      <c r="L136" s="22"/>
      <c r="M136" s="22"/>
      <c r="N136" s="121">
        <f t="shared" si="13"/>
        <v>0</v>
      </c>
      <c r="O136" s="87"/>
    </row>
    <row r="137" spans="1:15" ht="33.75" customHeight="1" x14ac:dyDescent="0.2">
      <c r="A137" s="47"/>
      <c r="B137" s="31" t="s">
        <v>2642</v>
      </c>
      <c r="C137" s="130" t="s">
        <v>1960</v>
      </c>
      <c r="D137" s="130"/>
      <c r="E137" s="130"/>
      <c r="F137" s="130"/>
      <c r="G137" s="130"/>
      <c r="H137" s="131"/>
      <c r="I137" s="130"/>
      <c r="J137" s="107"/>
      <c r="K137" s="114"/>
      <c r="L137" s="107"/>
      <c r="M137" s="108"/>
      <c r="N137" s="121"/>
      <c r="O137" s="87"/>
    </row>
    <row r="138" spans="1:15" x14ac:dyDescent="0.2">
      <c r="A138" s="32">
        <v>135</v>
      </c>
      <c r="B138" s="12"/>
      <c r="C138" s="33"/>
      <c r="D138" s="50" t="s">
        <v>2565</v>
      </c>
      <c r="E138" s="32" t="s">
        <v>1626</v>
      </c>
      <c r="F138" s="32" t="s">
        <v>1627</v>
      </c>
      <c r="G138" s="32" t="s">
        <v>359</v>
      </c>
      <c r="H138" s="34">
        <v>1.26</v>
      </c>
      <c r="I138" s="35">
        <v>1200</v>
      </c>
      <c r="J138" s="22"/>
      <c r="K138" s="113"/>
      <c r="L138" s="22"/>
      <c r="M138" s="22"/>
      <c r="N138" s="121">
        <f t="shared" si="13"/>
        <v>0</v>
      </c>
      <c r="O138" s="87"/>
    </row>
    <row r="139" spans="1:15" x14ac:dyDescent="0.2">
      <c r="A139" s="32">
        <v>136</v>
      </c>
      <c r="B139" s="12"/>
      <c r="C139" s="33"/>
      <c r="D139" s="50" t="s">
        <v>2564</v>
      </c>
      <c r="E139" s="32" t="s">
        <v>1628</v>
      </c>
      <c r="F139" s="32" t="s">
        <v>1629</v>
      </c>
      <c r="G139" s="32" t="s">
        <v>359</v>
      </c>
      <c r="H139" s="34">
        <v>1.22</v>
      </c>
      <c r="I139" s="35">
        <v>1200</v>
      </c>
      <c r="J139" s="22"/>
      <c r="K139" s="113"/>
      <c r="L139" s="22"/>
      <c r="M139" s="22"/>
      <c r="N139" s="121">
        <f t="shared" si="13"/>
        <v>0</v>
      </c>
      <c r="O139" s="87"/>
    </row>
    <row r="140" spans="1:15" x14ac:dyDescent="0.2">
      <c r="A140" s="32">
        <v>137</v>
      </c>
      <c r="B140" s="12"/>
      <c r="C140" s="33"/>
      <c r="D140" s="32"/>
      <c r="E140" s="32" t="s">
        <v>38</v>
      </c>
      <c r="F140" s="32" t="s">
        <v>39</v>
      </c>
      <c r="G140" s="32" t="s">
        <v>0</v>
      </c>
      <c r="H140" s="34">
        <v>0.28000000000000003</v>
      </c>
      <c r="I140" s="35">
        <v>14000</v>
      </c>
      <c r="J140" s="22"/>
      <c r="K140" s="113"/>
      <c r="L140" s="22"/>
      <c r="M140" s="22"/>
      <c r="N140" s="121">
        <f t="shared" si="13"/>
        <v>0</v>
      </c>
      <c r="O140" s="87"/>
    </row>
    <row r="141" spans="1:15" x14ac:dyDescent="0.2">
      <c r="A141" s="32">
        <v>138</v>
      </c>
      <c r="B141" s="12"/>
      <c r="C141" s="33"/>
      <c r="D141" s="32"/>
      <c r="E141" s="32" t="s">
        <v>257</v>
      </c>
      <c r="F141" s="32" t="s">
        <v>258</v>
      </c>
      <c r="G141" s="32" t="s">
        <v>0</v>
      </c>
      <c r="H141" s="34">
        <v>1.32</v>
      </c>
      <c r="I141" s="35">
        <v>630</v>
      </c>
      <c r="J141" s="22"/>
      <c r="K141" s="113"/>
      <c r="L141" s="22"/>
      <c r="M141" s="22"/>
      <c r="N141" s="121">
        <f t="shared" si="13"/>
        <v>0</v>
      </c>
      <c r="O141" s="87"/>
    </row>
    <row r="142" spans="1:15" hidden="1" x14ac:dyDescent="0.2">
      <c r="A142" s="36">
        <v>139</v>
      </c>
      <c r="B142" s="37" t="s">
        <v>1922</v>
      </c>
      <c r="C142" s="92" t="s">
        <v>2080</v>
      </c>
      <c r="D142" s="48" t="s">
        <v>2081</v>
      </c>
      <c r="E142" s="36" t="s">
        <v>1813</v>
      </c>
      <c r="F142" s="36" t="s">
        <v>1814</v>
      </c>
      <c r="G142" s="36" t="s">
        <v>0</v>
      </c>
      <c r="H142" s="34">
        <v>1.77</v>
      </c>
      <c r="I142" s="39">
        <v>20000</v>
      </c>
      <c r="J142" s="22"/>
      <c r="K142" s="22"/>
      <c r="L142" s="22"/>
      <c r="M142" s="22"/>
      <c r="N142" s="23"/>
      <c r="O142" s="73"/>
    </row>
    <row r="143" spans="1:15" hidden="1" x14ac:dyDescent="0.2">
      <c r="A143" s="36">
        <v>140</v>
      </c>
      <c r="B143" s="63" t="s">
        <v>1922</v>
      </c>
      <c r="C143" s="92" t="s">
        <v>2083</v>
      </c>
      <c r="D143" s="48" t="s">
        <v>2082</v>
      </c>
      <c r="E143" s="36" t="s">
        <v>1795</v>
      </c>
      <c r="F143" s="36" t="s">
        <v>1796</v>
      </c>
      <c r="G143" s="36" t="s">
        <v>0</v>
      </c>
      <c r="H143" s="34">
        <v>1.1299999999999999</v>
      </c>
      <c r="I143" s="39">
        <v>20000</v>
      </c>
      <c r="J143" s="22"/>
      <c r="K143" s="22"/>
      <c r="L143" s="22"/>
      <c r="M143" s="22"/>
      <c r="N143" s="23"/>
      <c r="O143" s="73"/>
    </row>
    <row r="144" spans="1:15" hidden="1" x14ac:dyDescent="0.2">
      <c r="A144" s="36">
        <v>141</v>
      </c>
      <c r="B144" s="63" t="s">
        <v>1922</v>
      </c>
      <c r="C144" s="92" t="s">
        <v>2085</v>
      </c>
      <c r="D144" s="48" t="s">
        <v>2084</v>
      </c>
      <c r="E144" s="36" t="s">
        <v>1769</v>
      </c>
      <c r="F144" s="36" t="s">
        <v>1770</v>
      </c>
      <c r="G144" s="36" t="s">
        <v>0</v>
      </c>
      <c r="H144" s="34">
        <v>1.25</v>
      </c>
      <c r="I144" s="39">
        <v>20000</v>
      </c>
      <c r="J144" s="22"/>
      <c r="K144" s="22"/>
      <c r="L144" s="22"/>
      <c r="M144" s="22"/>
      <c r="N144" s="23"/>
      <c r="O144" s="73"/>
    </row>
    <row r="145" spans="1:15" x14ac:dyDescent="0.2">
      <c r="A145" s="32">
        <v>142</v>
      </c>
      <c r="B145" s="12"/>
      <c r="C145" s="33"/>
      <c r="D145" s="32"/>
      <c r="E145" s="32" t="s">
        <v>1047</v>
      </c>
      <c r="F145" s="32" t="s">
        <v>1048</v>
      </c>
      <c r="G145" s="32" t="s">
        <v>3</v>
      </c>
      <c r="H145" s="34">
        <v>0</v>
      </c>
      <c r="I145" s="35">
        <v>1</v>
      </c>
      <c r="J145" s="22"/>
      <c r="K145" s="113"/>
      <c r="L145" s="22"/>
      <c r="M145" s="22"/>
      <c r="N145" s="121">
        <f>K145*I145</f>
        <v>0</v>
      </c>
      <c r="O145" s="87"/>
    </row>
    <row r="146" spans="1:15" s="2" customFormat="1" hidden="1" x14ac:dyDescent="0.2">
      <c r="A146" s="36">
        <v>143</v>
      </c>
      <c r="B146" s="58" t="s">
        <v>1922</v>
      </c>
      <c r="C146" s="53">
        <v>56883</v>
      </c>
      <c r="D146" s="48" t="s">
        <v>2086</v>
      </c>
      <c r="E146" s="55" t="s">
        <v>1119</v>
      </c>
      <c r="F146" s="55" t="s">
        <v>1120</v>
      </c>
      <c r="G146" s="55" t="s">
        <v>0</v>
      </c>
      <c r="H146" s="52">
        <v>0.43</v>
      </c>
      <c r="I146" s="56">
        <v>990</v>
      </c>
      <c r="J146" s="24"/>
      <c r="K146" s="24"/>
      <c r="L146" s="24"/>
      <c r="M146" s="24"/>
      <c r="N146" s="25"/>
      <c r="O146" s="90"/>
    </row>
    <row r="147" spans="1:15" s="2" customFormat="1" x14ac:dyDescent="0.2">
      <c r="A147" s="32">
        <v>144</v>
      </c>
      <c r="B147" s="12"/>
      <c r="C147" s="51"/>
      <c r="D147" s="93" t="s">
        <v>2087</v>
      </c>
      <c r="E147" s="32" t="s">
        <v>1236</v>
      </c>
      <c r="F147" s="32" t="s">
        <v>1237</v>
      </c>
      <c r="G147" s="32" t="s">
        <v>0</v>
      </c>
      <c r="H147" s="52">
        <v>0.75</v>
      </c>
      <c r="I147" s="35">
        <v>0</v>
      </c>
      <c r="J147" s="24"/>
      <c r="K147" s="115"/>
      <c r="L147" s="24"/>
      <c r="M147" s="24"/>
      <c r="N147" s="121">
        <f>K147*I147</f>
        <v>0</v>
      </c>
      <c r="O147" s="87"/>
    </row>
    <row r="148" spans="1:15" s="2" customFormat="1" hidden="1" x14ac:dyDescent="0.2">
      <c r="A148" s="36">
        <v>145</v>
      </c>
      <c r="B148" s="58" t="s">
        <v>1922</v>
      </c>
      <c r="C148" s="53" t="s">
        <v>2089</v>
      </c>
      <c r="D148" s="48" t="s">
        <v>2088</v>
      </c>
      <c r="E148" s="55" t="s">
        <v>1247</v>
      </c>
      <c r="F148" s="55" t="s">
        <v>1248</v>
      </c>
      <c r="G148" s="55" t="s">
        <v>0</v>
      </c>
      <c r="H148" s="52">
        <v>0.96</v>
      </c>
      <c r="I148" s="56">
        <v>0</v>
      </c>
      <c r="J148" s="24"/>
      <c r="K148" s="24"/>
      <c r="L148" s="24"/>
      <c r="M148" s="24"/>
      <c r="N148" s="25"/>
      <c r="O148" s="90"/>
    </row>
    <row r="149" spans="1:15" s="2" customFormat="1" hidden="1" x14ac:dyDescent="0.2">
      <c r="A149" s="36">
        <v>146</v>
      </c>
      <c r="B149" s="58" t="s">
        <v>1922</v>
      </c>
      <c r="C149" s="53">
        <v>54980</v>
      </c>
      <c r="D149" s="48" t="s">
        <v>2090</v>
      </c>
      <c r="E149" s="55" t="s">
        <v>1245</v>
      </c>
      <c r="F149" s="55" t="s">
        <v>1246</v>
      </c>
      <c r="G149" s="55" t="s">
        <v>0</v>
      </c>
      <c r="H149" s="52">
        <v>1.07</v>
      </c>
      <c r="I149" s="56">
        <v>0</v>
      </c>
      <c r="J149" s="24"/>
      <c r="K149" s="24"/>
      <c r="L149" s="24"/>
      <c r="M149" s="24"/>
      <c r="N149" s="25"/>
      <c r="O149" s="90"/>
    </row>
    <row r="150" spans="1:15" s="2" customFormat="1" hidden="1" x14ac:dyDescent="0.2">
      <c r="A150" s="36">
        <v>147</v>
      </c>
      <c r="B150" s="58" t="s">
        <v>1922</v>
      </c>
      <c r="C150" s="61" t="s">
        <v>2091</v>
      </c>
      <c r="D150" s="60" t="s">
        <v>2092</v>
      </c>
      <c r="E150" s="55" t="s">
        <v>1110</v>
      </c>
      <c r="F150" s="55" t="s">
        <v>1111</v>
      </c>
      <c r="G150" s="55" t="s">
        <v>0</v>
      </c>
      <c r="H150" s="52">
        <v>0.56999999999999995</v>
      </c>
      <c r="I150" s="56">
        <v>252</v>
      </c>
      <c r="J150" s="24"/>
      <c r="K150" s="24"/>
      <c r="L150" s="24"/>
      <c r="M150" s="24"/>
      <c r="N150" s="25"/>
      <c r="O150" s="90"/>
    </row>
    <row r="151" spans="1:15" s="2" customFormat="1" hidden="1" x14ac:dyDescent="0.2">
      <c r="A151" s="36">
        <v>148</v>
      </c>
      <c r="B151" s="58" t="s">
        <v>1922</v>
      </c>
      <c r="C151" s="61" t="s">
        <v>2093</v>
      </c>
      <c r="D151" s="60" t="s">
        <v>2094</v>
      </c>
      <c r="E151" s="55" t="s">
        <v>1121</v>
      </c>
      <c r="F151" s="55" t="s">
        <v>1122</v>
      </c>
      <c r="G151" s="55" t="s">
        <v>0</v>
      </c>
      <c r="H151" s="52">
        <v>0.51</v>
      </c>
      <c r="I151" s="56">
        <v>756</v>
      </c>
      <c r="J151" s="24"/>
      <c r="K151" s="24"/>
      <c r="L151" s="24"/>
      <c r="M151" s="24"/>
      <c r="N151" s="25"/>
      <c r="O151" s="90"/>
    </row>
    <row r="152" spans="1:15" s="2" customFormat="1" hidden="1" x14ac:dyDescent="0.2">
      <c r="A152" s="36">
        <v>149</v>
      </c>
      <c r="B152" s="58" t="s">
        <v>1922</v>
      </c>
      <c r="C152" s="61">
        <v>58337</v>
      </c>
      <c r="D152" s="94" t="s">
        <v>2095</v>
      </c>
      <c r="E152" s="55" t="s">
        <v>164</v>
      </c>
      <c r="F152" s="55" t="s">
        <v>165</v>
      </c>
      <c r="G152" s="55" t="s">
        <v>0</v>
      </c>
      <c r="H152" s="52">
        <v>0.6</v>
      </c>
      <c r="I152" s="56">
        <v>2580</v>
      </c>
      <c r="J152" s="24"/>
      <c r="K152" s="24"/>
      <c r="L152" s="24"/>
      <c r="M152" s="24"/>
      <c r="N152" s="25"/>
      <c r="O152" s="90"/>
    </row>
    <row r="153" spans="1:15" s="2" customFormat="1" x14ac:dyDescent="0.2">
      <c r="A153" s="32">
        <v>150</v>
      </c>
      <c r="B153" s="44"/>
      <c r="C153" s="33"/>
      <c r="D153" s="15" t="s">
        <v>2096</v>
      </c>
      <c r="E153" s="32" t="s">
        <v>856</v>
      </c>
      <c r="F153" s="32" t="s">
        <v>857</v>
      </c>
      <c r="G153" s="32" t="s">
        <v>0</v>
      </c>
      <c r="H153" s="52">
        <v>0.68</v>
      </c>
      <c r="I153" s="35">
        <v>56</v>
      </c>
      <c r="J153" s="24"/>
      <c r="K153" s="115"/>
      <c r="L153" s="24"/>
      <c r="M153" s="24"/>
      <c r="N153" s="121">
        <f>K153*I153</f>
        <v>0</v>
      </c>
      <c r="O153" s="87"/>
    </row>
    <row r="154" spans="1:15" s="2" customFormat="1" hidden="1" x14ac:dyDescent="0.2">
      <c r="A154" s="36">
        <v>151</v>
      </c>
      <c r="B154" s="58" t="s">
        <v>1922</v>
      </c>
      <c r="C154" s="61">
        <v>4279</v>
      </c>
      <c r="D154" s="48" t="s">
        <v>2097</v>
      </c>
      <c r="E154" s="55" t="s">
        <v>1194</v>
      </c>
      <c r="F154" s="55" t="s">
        <v>1195</v>
      </c>
      <c r="G154" s="55" t="s">
        <v>0</v>
      </c>
      <c r="H154" s="52">
        <v>0.64</v>
      </c>
      <c r="I154" s="56">
        <v>768</v>
      </c>
      <c r="J154" s="24"/>
      <c r="K154" s="24"/>
      <c r="L154" s="24"/>
      <c r="M154" s="24"/>
      <c r="N154" s="25"/>
      <c r="O154" s="90"/>
    </row>
    <row r="155" spans="1:15" s="2" customFormat="1" x14ac:dyDescent="0.2">
      <c r="A155" s="32">
        <v>152</v>
      </c>
      <c r="B155" s="12"/>
      <c r="C155" s="57">
        <v>124</v>
      </c>
      <c r="D155" s="50" t="s">
        <v>2098</v>
      </c>
      <c r="E155" s="32" t="s">
        <v>1082</v>
      </c>
      <c r="F155" s="32" t="s">
        <v>1083</v>
      </c>
      <c r="G155" s="32" t="s">
        <v>228</v>
      </c>
      <c r="H155" s="52">
        <v>148.27000000000001</v>
      </c>
      <c r="I155" s="35">
        <v>9</v>
      </c>
      <c r="J155" s="24"/>
      <c r="K155" s="115"/>
      <c r="L155" s="24"/>
      <c r="M155" s="24"/>
      <c r="N155" s="121">
        <f>K155*I155</f>
        <v>0</v>
      </c>
      <c r="O155" s="87"/>
    </row>
    <row r="156" spans="1:15" s="2" customFormat="1" hidden="1" x14ac:dyDescent="0.2">
      <c r="A156" s="36">
        <v>153</v>
      </c>
      <c r="B156" s="5" t="s">
        <v>1922</v>
      </c>
      <c r="C156" s="61">
        <v>6107</v>
      </c>
      <c r="D156" s="48" t="s">
        <v>2099</v>
      </c>
      <c r="E156" s="55" t="s">
        <v>1080</v>
      </c>
      <c r="F156" s="55" t="s">
        <v>1081</v>
      </c>
      <c r="G156" s="55" t="s">
        <v>228</v>
      </c>
      <c r="H156" s="52">
        <v>24</v>
      </c>
      <c r="I156" s="56">
        <v>20</v>
      </c>
      <c r="J156" s="24"/>
      <c r="K156" s="24"/>
      <c r="L156" s="24"/>
      <c r="M156" s="24"/>
      <c r="N156" s="25"/>
      <c r="O156" s="90"/>
    </row>
    <row r="157" spans="1:15" s="2" customFormat="1" x14ac:dyDescent="0.2">
      <c r="A157" s="32">
        <v>154</v>
      </c>
      <c r="B157" s="12"/>
      <c r="C157" s="57">
        <v>6322</v>
      </c>
      <c r="D157" s="50" t="s">
        <v>2100</v>
      </c>
      <c r="E157" s="32" t="s">
        <v>1139</v>
      </c>
      <c r="F157" s="32" t="s">
        <v>1140</v>
      </c>
      <c r="G157" s="32" t="s">
        <v>228</v>
      </c>
      <c r="H157" s="52">
        <v>31.13</v>
      </c>
      <c r="I157" s="35">
        <v>20</v>
      </c>
      <c r="J157" s="24"/>
      <c r="K157" s="115"/>
      <c r="L157" s="24"/>
      <c r="M157" s="24"/>
      <c r="N157" s="121">
        <f t="shared" ref="N157:N158" si="14">K157*I157</f>
        <v>0</v>
      </c>
      <c r="O157" s="87"/>
    </row>
    <row r="158" spans="1:15" x14ac:dyDescent="0.2">
      <c r="A158" s="32">
        <v>155</v>
      </c>
      <c r="B158" s="12"/>
      <c r="C158" s="33"/>
      <c r="D158" s="32"/>
      <c r="E158" s="32" t="s">
        <v>1807</v>
      </c>
      <c r="F158" s="32" t="s">
        <v>1808</v>
      </c>
      <c r="G158" s="32" t="s">
        <v>0</v>
      </c>
      <c r="H158" s="34">
        <v>17.27</v>
      </c>
      <c r="I158" s="35">
        <v>65</v>
      </c>
      <c r="J158" s="22"/>
      <c r="K158" s="113"/>
      <c r="L158" s="22"/>
      <c r="M158" s="22"/>
      <c r="N158" s="121">
        <f t="shared" si="14"/>
        <v>0</v>
      </c>
      <c r="O158" s="87"/>
    </row>
    <row r="159" spans="1:15" hidden="1" x14ac:dyDescent="0.2">
      <c r="A159" s="36">
        <v>156</v>
      </c>
      <c r="B159" s="63" t="s">
        <v>1922</v>
      </c>
      <c r="C159" s="95" t="s">
        <v>2101</v>
      </c>
      <c r="D159" s="48" t="s">
        <v>2102</v>
      </c>
      <c r="E159" s="36" t="s">
        <v>1151</v>
      </c>
      <c r="F159" s="36" t="s">
        <v>1152</v>
      </c>
      <c r="G159" s="36" t="s">
        <v>0</v>
      </c>
      <c r="H159" s="34">
        <v>19.05</v>
      </c>
      <c r="I159" s="39">
        <v>20</v>
      </c>
      <c r="J159" s="22"/>
      <c r="K159" s="22"/>
      <c r="L159" s="22"/>
      <c r="M159" s="22"/>
      <c r="N159" s="23"/>
      <c r="O159" s="73"/>
    </row>
    <row r="160" spans="1:15" hidden="1" x14ac:dyDescent="0.2">
      <c r="A160" s="36">
        <v>157</v>
      </c>
      <c r="B160" s="63" t="s">
        <v>1922</v>
      </c>
      <c r="C160" s="95" t="s">
        <v>2103</v>
      </c>
      <c r="D160" s="48" t="s">
        <v>2104</v>
      </c>
      <c r="E160" s="36" t="s">
        <v>1117</v>
      </c>
      <c r="F160" s="36" t="s">
        <v>1118</v>
      </c>
      <c r="G160" s="36" t="s">
        <v>0</v>
      </c>
      <c r="H160" s="34">
        <v>22.36</v>
      </c>
      <c r="I160" s="39">
        <v>60</v>
      </c>
      <c r="J160" s="22"/>
      <c r="K160" s="22"/>
      <c r="L160" s="22"/>
      <c r="M160" s="22"/>
      <c r="N160" s="23"/>
      <c r="O160" s="73"/>
    </row>
    <row r="161" spans="1:15" hidden="1" x14ac:dyDescent="0.2">
      <c r="A161" s="36">
        <v>158</v>
      </c>
      <c r="B161" s="63" t="s">
        <v>1922</v>
      </c>
      <c r="C161" s="53">
        <v>14599</v>
      </c>
      <c r="D161" s="48" t="s">
        <v>2105</v>
      </c>
      <c r="E161" s="36" t="s">
        <v>388</v>
      </c>
      <c r="F161" s="36" t="s">
        <v>389</v>
      </c>
      <c r="G161" s="36" t="s">
        <v>0</v>
      </c>
      <c r="H161" s="34">
        <v>0.19</v>
      </c>
      <c r="I161" s="39">
        <v>6000</v>
      </c>
      <c r="J161" s="22"/>
      <c r="K161" s="22"/>
      <c r="L161" s="22"/>
      <c r="M161" s="22"/>
      <c r="N161" s="23"/>
      <c r="O161" s="73"/>
    </row>
    <row r="162" spans="1:15" x14ac:dyDescent="0.2">
      <c r="A162" s="32">
        <v>159</v>
      </c>
      <c r="B162" s="12"/>
      <c r="C162" s="51" t="s">
        <v>2106</v>
      </c>
      <c r="D162" s="50" t="s">
        <v>2107</v>
      </c>
      <c r="E162" s="32" t="s">
        <v>1108</v>
      </c>
      <c r="F162" s="32" t="s">
        <v>1109</v>
      </c>
      <c r="G162" s="32" t="s">
        <v>0</v>
      </c>
      <c r="H162" s="34">
        <v>24.42</v>
      </c>
      <c r="I162" s="35">
        <v>100</v>
      </c>
      <c r="J162" s="22"/>
      <c r="K162" s="113"/>
      <c r="L162" s="22"/>
      <c r="M162" s="22"/>
      <c r="N162" s="121">
        <f>K162*I162</f>
        <v>0</v>
      </c>
      <c r="O162" s="87"/>
    </row>
    <row r="163" spans="1:15" hidden="1" x14ac:dyDescent="0.2">
      <c r="A163" s="36">
        <v>160</v>
      </c>
      <c r="B163" s="37" t="s">
        <v>1922</v>
      </c>
      <c r="C163" s="53">
        <v>1265</v>
      </c>
      <c r="D163" s="48" t="s">
        <v>2108</v>
      </c>
      <c r="E163" s="36" t="s">
        <v>91</v>
      </c>
      <c r="F163" s="36" t="s">
        <v>92</v>
      </c>
      <c r="G163" s="36" t="s">
        <v>0</v>
      </c>
      <c r="H163" s="34">
        <v>1.06</v>
      </c>
      <c r="I163" s="39">
        <v>24000</v>
      </c>
      <c r="J163" s="22"/>
      <c r="K163" s="22"/>
      <c r="L163" s="22"/>
      <c r="M163" s="22"/>
      <c r="N163" s="23"/>
      <c r="O163" s="73"/>
    </row>
    <row r="164" spans="1:15" ht="25.5" hidden="1" x14ac:dyDescent="0.2">
      <c r="A164" s="36">
        <v>161</v>
      </c>
      <c r="B164" s="63" t="s">
        <v>1922</v>
      </c>
      <c r="C164" s="53">
        <v>96100</v>
      </c>
      <c r="D164" s="96" t="s">
        <v>2109</v>
      </c>
      <c r="E164" s="36" t="s">
        <v>1412</v>
      </c>
      <c r="F164" s="36" t="s">
        <v>1413</v>
      </c>
      <c r="G164" s="36" t="s">
        <v>0</v>
      </c>
      <c r="H164" s="34">
        <v>5.99</v>
      </c>
      <c r="I164" s="39">
        <v>1400</v>
      </c>
      <c r="J164" s="22"/>
      <c r="K164" s="22"/>
      <c r="L164" s="22"/>
      <c r="M164" s="22"/>
      <c r="N164" s="23"/>
      <c r="O164" s="73"/>
    </row>
    <row r="165" spans="1:15" x14ac:dyDescent="0.2">
      <c r="A165" s="32">
        <v>162</v>
      </c>
      <c r="B165" s="44"/>
      <c r="C165" s="33"/>
      <c r="D165" s="45" t="s">
        <v>2022</v>
      </c>
      <c r="E165" s="32">
        <v>605896</v>
      </c>
      <c r="F165" s="32" t="s">
        <v>2021</v>
      </c>
      <c r="G165" s="45" t="s">
        <v>0</v>
      </c>
      <c r="H165" s="34"/>
      <c r="I165" s="35">
        <v>10000</v>
      </c>
      <c r="J165" s="22"/>
      <c r="K165" s="113"/>
      <c r="L165" s="22"/>
      <c r="M165" s="22"/>
      <c r="N165" s="121">
        <f>K165*I165</f>
        <v>0</v>
      </c>
      <c r="O165" s="87"/>
    </row>
    <row r="166" spans="1:15" hidden="1" x14ac:dyDescent="0.2">
      <c r="A166" s="36">
        <v>163</v>
      </c>
      <c r="B166" s="63" t="s">
        <v>1922</v>
      </c>
      <c r="C166" s="53">
        <v>8106772</v>
      </c>
      <c r="D166" s="48" t="s">
        <v>2110</v>
      </c>
      <c r="E166" s="36" t="s">
        <v>1149</v>
      </c>
      <c r="F166" s="36" t="s">
        <v>1150</v>
      </c>
      <c r="G166" s="36" t="s">
        <v>0</v>
      </c>
      <c r="H166" s="34">
        <v>23.16</v>
      </c>
      <c r="I166" s="39">
        <v>20</v>
      </c>
      <c r="J166" s="22"/>
      <c r="K166" s="22"/>
      <c r="L166" s="22"/>
      <c r="M166" s="22"/>
      <c r="N166" s="23"/>
      <c r="O166" s="73"/>
    </row>
    <row r="167" spans="1:15" hidden="1" x14ac:dyDescent="0.2">
      <c r="A167" s="36">
        <v>164</v>
      </c>
      <c r="B167" s="37" t="s">
        <v>1922</v>
      </c>
      <c r="C167" s="53">
        <v>210</v>
      </c>
      <c r="D167" s="48" t="s">
        <v>2111</v>
      </c>
      <c r="E167" s="36" t="s">
        <v>1166</v>
      </c>
      <c r="F167" s="36" t="s">
        <v>1167</v>
      </c>
      <c r="G167" s="36" t="s">
        <v>0</v>
      </c>
      <c r="H167" s="34">
        <v>13.48</v>
      </c>
      <c r="I167" s="39">
        <v>20</v>
      </c>
      <c r="J167" s="22"/>
      <c r="K167" s="22"/>
      <c r="L167" s="22"/>
      <c r="M167" s="22"/>
      <c r="N167" s="23"/>
      <c r="O167" s="73"/>
    </row>
    <row r="168" spans="1:15" hidden="1" x14ac:dyDescent="0.2">
      <c r="A168" s="36">
        <v>165</v>
      </c>
      <c r="B168" s="63" t="s">
        <v>1922</v>
      </c>
      <c r="C168" s="53" t="s">
        <v>2112</v>
      </c>
      <c r="D168" s="48" t="s">
        <v>2113</v>
      </c>
      <c r="E168" s="36" t="s">
        <v>770</v>
      </c>
      <c r="F168" s="36" t="s">
        <v>771</v>
      </c>
      <c r="G168" s="36" t="s">
        <v>0</v>
      </c>
      <c r="H168" s="34">
        <v>12.35</v>
      </c>
      <c r="I168" s="39">
        <v>40</v>
      </c>
      <c r="J168" s="22"/>
      <c r="K168" s="22"/>
      <c r="L168" s="22"/>
      <c r="M168" s="22"/>
      <c r="N168" s="23"/>
      <c r="O168" s="73"/>
    </row>
    <row r="169" spans="1:15" s="2" customFormat="1" hidden="1" x14ac:dyDescent="0.2">
      <c r="A169" s="36">
        <v>166</v>
      </c>
      <c r="B169" s="58" t="s">
        <v>1922</v>
      </c>
      <c r="C169" s="61" t="s">
        <v>2114</v>
      </c>
      <c r="D169" s="60" t="s">
        <v>2115</v>
      </c>
      <c r="E169" s="55" t="s">
        <v>1157</v>
      </c>
      <c r="F169" s="55" t="s">
        <v>1158</v>
      </c>
      <c r="G169" s="55" t="s">
        <v>0</v>
      </c>
      <c r="H169" s="52">
        <v>0.32</v>
      </c>
      <c r="I169" s="56">
        <v>800</v>
      </c>
      <c r="J169" s="24"/>
      <c r="K169" s="24"/>
      <c r="L169" s="24"/>
      <c r="M169" s="24"/>
      <c r="N169" s="25"/>
      <c r="O169" s="90"/>
    </row>
    <row r="170" spans="1:15" hidden="1" x14ac:dyDescent="0.2">
      <c r="A170" s="36">
        <v>167</v>
      </c>
      <c r="B170" s="37" t="s">
        <v>1922</v>
      </c>
      <c r="C170" s="38"/>
      <c r="D170" s="36"/>
      <c r="E170" s="36" t="s">
        <v>1747</v>
      </c>
      <c r="F170" s="41" t="s">
        <v>2116</v>
      </c>
      <c r="G170" s="36" t="s">
        <v>0</v>
      </c>
      <c r="H170" s="34">
        <v>0.74</v>
      </c>
      <c r="I170" s="39">
        <v>15000</v>
      </c>
      <c r="J170" s="22"/>
      <c r="K170" s="22"/>
      <c r="L170" s="22"/>
      <c r="M170" s="22"/>
      <c r="N170" s="23"/>
      <c r="O170" s="73"/>
    </row>
    <row r="171" spans="1:15" x14ac:dyDescent="0.2">
      <c r="A171" s="32">
        <v>168</v>
      </c>
      <c r="B171" s="12"/>
      <c r="C171" s="33"/>
      <c r="D171" s="32"/>
      <c r="E171" s="32" t="s">
        <v>1902</v>
      </c>
      <c r="F171" s="32" t="s">
        <v>1903</v>
      </c>
      <c r="G171" s="32" t="s">
        <v>0</v>
      </c>
      <c r="H171" s="34">
        <v>0</v>
      </c>
      <c r="I171" s="35">
        <v>1</v>
      </c>
      <c r="J171" s="22"/>
      <c r="K171" s="113"/>
      <c r="L171" s="22"/>
      <c r="M171" s="22"/>
      <c r="N171" s="121">
        <f t="shared" ref="N171:N173" si="15">K171*I171</f>
        <v>0</v>
      </c>
      <c r="O171" s="87"/>
    </row>
    <row r="172" spans="1:15" x14ac:dyDescent="0.2">
      <c r="A172" s="32">
        <v>169</v>
      </c>
      <c r="B172" s="12"/>
      <c r="C172" s="33"/>
      <c r="D172" s="15" t="s">
        <v>2117</v>
      </c>
      <c r="E172" s="32" t="s">
        <v>487</v>
      </c>
      <c r="F172" s="32" t="s">
        <v>488</v>
      </c>
      <c r="G172" s="32" t="s">
        <v>0</v>
      </c>
      <c r="H172" s="34">
        <v>19.600000000000001</v>
      </c>
      <c r="I172" s="35">
        <v>15</v>
      </c>
      <c r="J172" s="22"/>
      <c r="K172" s="113"/>
      <c r="L172" s="22"/>
      <c r="M172" s="22"/>
      <c r="N172" s="121">
        <f t="shared" si="15"/>
        <v>0</v>
      </c>
      <c r="O172" s="87"/>
    </row>
    <row r="173" spans="1:15" x14ac:dyDescent="0.2">
      <c r="A173" s="32">
        <v>170</v>
      </c>
      <c r="B173" s="12"/>
      <c r="C173" s="33"/>
      <c r="D173" s="15" t="s">
        <v>2118</v>
      </c>
      <c r="E173" s="32" t="s">
        <v>788</v>
      </c>
      <c r="F173" s="32" t="s">
        <v>789</v>
      </c>
      <c r="G173" s="32" t="s">
        <v>0</v>
      </c>
      <c r="H173" s="34">
        <v>22.24</v>
      </c>
      <c r="I173" s="35">
        <v>5</v>
      </c>
      <c r="J173" s="22"/>
      <c r="K173" s="113"/>
      <c r="L173" s="22"/>
      <c r="M173" s="22"/>
      <c r="N173" s="121">
        <f t="shared" si="15"/>
        <v>0</v>
      </c>
      <c r="O173" s="87"/>
    </row>
    <row r="174" spans="1:15" hidden="1" x14ac:dyDescent="0.2">
      <c r="A174" s="36">
        <v>171</v>
      </c>
      <c r="B174" s="63" t="s">
        <v>1922</v>
      </c>
      <c r="C174" s="97"/>
      <c r="D174" s="48" t="s">
        <v>2119</v>
      </c>
      <c r="E174" s="36" t="s">
        <v>1311</v>
      </c>
      <c r="F174" s="36" t="s">
        <v>1312</v>
      </c>
      <c r="G174" s="36" t="s">
        <v>0</v>
      </c>
      <c r="H174" s="34">
        <v>0</v>
      </c>
      <c r="I174" s="39">
        <v>1</v>
      </c>
      <c r="J174" s="22"/>
      <c r="K174" s="22"/>
      <c r="L174" s="22"/>
      <c r="M174" s="22"/>
      <c r="N174" s="23"/>
      <c r="O174" s="73"/>
    </row>
    <row r="175" spans="1:15" x14ac:dyDescent="0.2">
      <c r="A175" s="32">
        <v>172</v>
      </c>
      <c r="B175" s="12"/>
      <c r="C175" s="33"/>
      <c r="D175" s="32"/>
      <c r="E175" s="32" t="s">
        <v>1889</v>
      </c>
      <c r="F175" s="32" t="s">
        <v>1890</v>
      </c>
      <c r="G175" s="32" t="s">
        <v>0</v>
      </c>
      <c r="H175" s="34">
        <v>26.65</v>
      </c>
      <c r="I175" s="35">
        <v>60</v>
      </c>
      <c r="J175" s="22"/>
      <c r="K175" s="113"/>
      <c r="L175" s="22"/>
      <c r="M175" s="22"/>
      <c r="N175" s="121">
        <f>K175*I175</f>
        <v>0</v>
      </c>
      <c r="O175" s="87"/>
    </row>
    <row r="176" spans="1:15" hidden="1" x14ac:dyDescent="0.2">
      <c r="A176" s="36">
        <v>173</v>
      </c>
      <c r="B176" s="63" t="s">
        <v>1922</v>
      </c>
      <c r="C176" s="53" t="s">
        <v>2120</v>
      </c>
      <c r="D176" s="48" t="s">
        <v>2121</v>
      </c>
      <c r="E176" s="36" t="s">
        <v>1104</v>
      </c>
      <c r="F176" s="36" t="s">
        <v>1105</v>
      </c>
      <c r="G176" s="36" t="s">
        <v>0</v>
      </c>
      <c r="H176" s="34">
        <v>22.56</v>
      </c>
      <c r="I176" s="39">
        <v>90</v>
      </c>
      <c r="J176" s="22"/>
      <c r="K176" s="22"/>
      <c r="L176" s="22"/>
      <c r="M176" s="22"/>
      <c r="N176" s="23"/>
      <c r="O176" s="73"/>
    </row>
    <row r="177" spans="1:15" x14ac:dyDescent="0.2">
      <c r="A177" s="32">
        <v>174</v>
      </c>
      <c r="B177" s="12"/>
      <c r="C177" s="33"/>
      <c r="D177" s="32"/>
      <c r="E177" s="32" t="s">
        <v>86</v>
      </c>
      <c r="F177" s="32" t="s">
        <v>87</v>
      </c>
      <c r="G177" s="32" t="s">
        <v>0</v>
      </c>
      <c r="H177" s="34">
        <v>0.34</v>
      </c>
      <c r="I177" s="35">
        <v>6900</v>
      </c>
      <c r="J177" s="22"/>
      <c r="K177" s="113"/>
      <c r="L177" s="22"/>
      <c r="M177" s="22"/>
      <c r="N177" s="121">
        <f t="shared" ref="N177:N180" si="16">K177*I177</f>
        <v>0</v>
      </c>
      <c r="O177" s="87"/>
    </row>
    <row r="178" spans="1:15" x14ac:dyDescent="0.2">
      <c r="A178" s="32">
        <v>175</v>
      </c>
      <c r="B178" s="12"/>
      <c r="C178" s="33"/>
      <c r="D178" s="50" t="s">
        <v>2122</v>
      </c>
      <c r="E178" s="32" t="s">
        <v>1891</v>
      </c>
      <c r="F178" s="32" t="s">
        <v>1892</v>
      </c>
      <c r="G178" s="32" t="s">
        <v>0</v>
      </c>
      <c r="H178" s="34">
        <v>24.32</v>
      </c>
      <c r="I178" s="35">
        <v>60</v>
      </c>
      <c r="J178" s="22"/>
      <c r="K178" s="113"/>
      <c r="L178" s="22"/>
      <c r="M178" s="22"/>
      <c r="N178" s="121">
        <f t="shared" si="16"/>
        <v>0</v>
      </c>
      <c r="O178" s="87"/>
    </row>
    <row r="179" spans="1:15" x14ac:dyDescent="0.2">
      <c r="A179" s="32">
        <v>176</v>
      </c>
      <c r="B179" s="12"/>
      <c r="C179" s="33"/>
      <c r="D179" s="50" t="s">
        <v>2123</v>
      </c>
      <c r="E179" s="32" t="s">
        <v>1065</v>
      </c>
      <c r="F179" s="32" t="s">
        <v>1066</v>
      </c>
      <c r="G179" s="32" t="s">
        <v>0</v>
      </c>
      <c r="H179" s="34">
        <v>0</v>
      </c>
      <c r="I179" s="35">
        <v>10</v>
      </c>
      <c r="J179" s="22"/>
      <c r="K179" s="113"/>
      <c r="L179" s="22"/>
      <c r="M179" s="22"/>
      <c r="N179" s="121">
        <f t="shared" si="16"/>
        <v>0</v>
      </c>
      <c r="O179" s="87"/>
    </row>
    <row r="180" spans="1:15" x14ac:dyDescent="0.2">
      <c r="A180" s="32">
        <v>177</v>
      </c>
      <c r="B180" s="12"/>
      <c r="C180" s="33"/>
      <c r="D180" s="50" t="s">
        <v>2124</v>
      </c>
      <c r="E180" s="32" t="s">
        <v>1016</v>
      </c>
      <c r="F180" s="32" t="s">
        <v>1017</v>
      </c>
      <c r="G180" s="32" t="s">
        <v>0</v>
      </c>
      <c r="H180" s="34">
        <v>0</v>
      </c>
      <c r="I180" s="35">
        <v>25</v>
      </c>
      <c r="J180" s="22"/>
      <c r="K180" s="113"/>
      <c r="L180" s="22"/>
      <c r="M180" s="22"/>
      <c r="N180" s="121">
        <f t="shared" si="16"/>
        <v>0</v>
      </c>
      <c r="O180" s="87"/>
    </row>
    <row r="181" spans="1:15" hidden="1" x14ac:dyDescent="0.2">
      <c r="A181" s="36">
        <v>178</v>
      </c>
      <c r="B181" s="63" t="s">
        <v>1922</v>
      </c>
      <c r="C181" s="53">
        <v>89344</v>
      </c>
      <c r="D181" s="48" t="s">
        <v>2125</v>
      </c>
      <c r="E181" s="36" t="s">
        <v>178</v>
      </c>
      <c r="F181" s="36" t="s">
        <v>179</v>
      </c>
      <c r="G181" s="36" t="s">
        <v>0</v>
      </c>
      <c r="H181" s="34">
        <v>1.03</v>
      </c>
      <c r="I181" s="39">
        <v>3000</v>
      </c>
      <c r="J181" s="22"/>
      <c r="K181" s="22"/>
      <c r="L181" s="22"/>
      <c r="M181" s="22"/>
      <c r="N181" s="23"/>
      <c r="O181" s="73"/>
    </row>
    <row r="182" spans="1:15" hidden="1" x14ac:dyDescent="0.2">
      <c r="A182" s="36">
        <v>179</v>
      </c>
      <c r="B182" s="63" t="s">
        <v>1922</v>
      </c>
      <c r="C182" s="53">
        <v>1249</v>
      </c>
      <c r="D182" s="48" t="s">
        <v>2126</v>
      </c>
      <c r="E182" s="36" t="s">
        <v>678</v>
      </c>
      <c r="F182" s="36" t="s">
        <v>679</v>
      </c>
      <c r="G182" s="36" t="s">
        <v>0</v>
      </c>
      <c r="H182" s="34">
        <v>0.44</v>
      </c>
      <c r="I182" s="39">
        <v>400</v>
      </c>
      <c r="J182" s="22"/>
      <c r="K182" s="22"/>
      <c r="L182" s="22"/>
      <c r="M182" s="22"/>
      <c r="N182" s="23"/>
      <c r="O182" s="73"/>
    </row>
    <row r="183" spans="1:15" hidden="1" x14ac:dyDescent="0.2">
      <c r="A183" s="36">
        <v>180</v>
      </c>
      <c r="B183" s="63" t="s">
        <v>1922</v>
      </c>
      <c r="C183" s="53">
        <v>89348</v>
      </c>
      <c r="D183" s="48" t="s">
        <v>2127</v>
      </c>
      <c r="E183" s="36" t="s">
        <v>170</v>
      </c>
      <c r="F183" s="36" t="s">
        <v>171</v>
      </c>
      <c r="G183" s="36" t="s">
        <v>0</v>
      </c>
      <c r="H183" s="34">
        <v>1.05</v>
      </c>
      <c r="I183" s="39">
        <v>3000</v>
      </c>
      <c r="J183" s="22"/>
      <c r="K183" s="22"/>
      <c r="L183" s="22"/>
      <c r="M183" s="22"/>
      <c r="N183" s="23"/>
      <c r="O183" s="73"/>
    </row>
    <row r="184" spans="1:15" hidden="1" x14ac:dyDescent="0.2">
      <c r="A184" s="36">
        <v>181</v>
      </c>
      <c r="B184" s="63" t="s">
        <v>1922</v>
      </c>
      <c r="C184" s="53">
        <v>89239</v>
      </c>
      <c r="D184" s="48" t="s">
        <v>2128</v>
      </c>
      <c r="E184" s="36" t="s">
        <v>116</v>
      </c>
      <c r="F184" s="36" t="s">
        <v>117</v>
      </c>
      <c r="G184" s="36" t="s">
        <v>0</v>
      </c>
      <c r="H184" s="34">
        <v>0.82</v>
      </c>
      <c r="I184" s="39">
        <v>3600</v>
      </c>
      <c r="J184" s="22"/>
      <c r="K184" s="22"/>
      <c r="L184" s="22"/>
      <c r="M184" s="22"/>
      <c r="N184" s="23"/>
      <c r="O184" s="73"/>
    </row>
    <row r="185" spans="1:15" hidden="1" x14ac:dyDescent="0.2">
      <c r="A185" s="36">
        <v>182</v>
      </c>
      <c r="B185" s="63" t="s">
        <v>1922</v>
      </c>
      <c r="C185" s="53">
        <v>89240</v>
      </c>
      <c r="D185" s="48" t="s">
        <v>2129</v>
      </c>
      <c r="E185" s="36" t="s">
        <v>122</v>
      </c>
      <c r="F185" s="36" t="s">
        <v>123</v>
      </c>
      <c r="G185" s="36" t="s">
        <v>0</v>
      </c>
      <c r="H185" s="34">
        <v>0.81</v>
      </c>
      <c r="I185" s="39">
        <v>3600</v>
      </c>
      <c r="J185" s="22"/>
      <c r="K185" s="22"/>
      <c r="L185" s="22"/>
      <c r="M185" s="22"/>
      <c r="N185" s="23"/>
      <c r="O185" s="73"/>
    </row>
    <row r="186" spans="1:15" x14ac:dyDescent="0.2">
      <c r="A186" s="32">
        <v>183</v>
      </c>
      <c r="B186" s="12"/>
      <c r="C186" s="33"/>
      <c r="D186" s="32"/>
      <c r="E186" s="32" t="s">
        <v>318</v>
      </c>
      <c r="F186" s="32" t="s">
        <v>319</v>
      </c>
      <c r="G186" s="32" t="s">
        <v>0</v>
      </c>
      <c r="H186" s="34">
        <v>0.78</v>
      </c>
      <c r="I186" s="35">
        <v>800</v>
      </c>
      <c r="J186" s="22"/>
      <c r="K186" s="113"/>
      <c r="L186" s="22"/>
      <c r="M186" s="22"/>
      <c r="N186" s="121">
        <f t="shared" ref="N186:N187" si="17">K186*I186</f>
        <v>0</v>
      </c>
      <c r="O186" s="87"/>
    </row>
    <row r="187" spans="1:15" x14ac:dyDescent="0.2">
      <c r="A187" s="32">
        <v>184</v>
      </c>
      <c r="B187" s="12"/>
      <c r="C187" s="33"/>
      <c r="D187" s="32"/>
      <c r="E187" s="32" t="s">
        <v>293</v>
      </c>
      <c r="F187" s="32" t="s">
        <v>294</v>
      </c>
      <c r="G187" s="32" t="s">
        <v>0</v>
      </c>
      <c r="H187" s="34">
        <v>0.31</v>
      </c>
      <c r="I187" s="35">
        <v>2600</v>
      </c>
      <c r="J187" s="22"/>
      <c r="K187" s="113"/>
      <c r="L187" s="22"/>
      <c r="M187" s="22"/>
      <c r="N187" s="121">
        <f t="shared" si="17"/>
        <v>0</v>
      </c>
      <c r="O187" s="87"/>
    </row>
    <row r="188" spans="1:15" hidden="1" x14ac:dyDescent="0.2">
      <c r="A188" s="36">
        <v>185</v>
      </c>
      <c r="B188" s="37" t="s">
        <v>1922</v>
      </c>
      <c r="C188" s="61" t="s">
        <v>2130</v>
      </c>
      <c r="D188" s="60" t="s">
        <v>2131</v>
      </c>
      <c r="E188" s="36" t="s">
        <v>1100</v>
      </c>
      <c r="F188" s="36" t="s">
        <v>1101</v>
      </c>
      <c r="G188" s="36" t="s">
        <v>0</v>
      </c>
      <c r="H188" s="34">
        <v>22.09</v>
      </c>
      <c r="I188" s="39">
        <v>40</v>
      </c>
      <c r="J188" s="22"/>
      <c r="K188" s="22"/>
      <c r="L188" s="22"/>
      <c r="M188" s="22"/>
      <c r="N188" s="23"/>
      <c r="O188" s="73"/>
    </row>
    <row r="189" spans="1:15" x14ac:dyDescent="0.2">
      <c r="A189" s="32">
        <v>186</v>
      </c>
      <c r="B189" s="12"/>
      <c r="C189" s="33"/>
      <c r="D189" s="32"/>
      <c r="E189" s="32" t="s">
        <v>180</v>
      </c>
      <c r="F189" s="32" t="s">
        <v>181</v>
      </c>
      <c r="G189" s="32" t="s">
        <v>0</v>
      </c>
      <c r="H189" s="34">
        <v>0.79</v>
      </c>
      <c r="I189" s="35">
        <v>1700</v>
      </c>
      <c r="J189" s="22"/>
      <c r="K189" s="113"/>
      <c r="L189" s="22"/>
      <c r="M189" s="22"/>
      <c r="N189" s="121">
        <f t="shared" ref="N189:N190" si="18">K189*I189</f>
        <v>0</v>
      </c>
      <c r="O189" s="87"/>
    </row>
    <row r="190" spans="1:15" s="2" customFormat="1" x14ac:dyDescent="0.2">
      <c r="A190" s="32">
        <v>187</v>
      </c>
      <c r="B190" s="12"/>
      <c r="C190" s="33"/>
      <c r="D190" s="32"/>
      <c r="E190" s="32" t="s">
        <v>1442</v>
      </c>
      <c r="F190" s="45" t="s">
        <v>2132</v>
      </c>
      <c r="G190" s="32" t="s">
        <v>0</v>
      </c>
      <c r="H190" s="52">
        <v>1.9</v>
      </c>
      <c r="I190" s="35">
        <v>3684</v>
      </c>
      <c r="J190" s="24"/>
      <c r="K190" s="115"/>
      <c r="L190" s="24"/>
      <c r="M190" s="24"/>
      <c r="N190" s="121">
        <f t="shared" si="18"/>
        <v>0</v>
      </c>
      <c r="O190" s="87"/>
    </row>
    <row r="191" spans="1:15" hidden="1" x14ac:dyDescent="0.2">
      <c r="A191" s="36">
        <v>188</v>
      </c>
      <c r="B191" s="63" t="s">
        <v>1922</v>
      </c>
      <c r="C191" s="61">
        <v>5674</v>
      </c>
      <c r="D191" s="60" t="s">
        <v>2133</v>
      </c>
      <c r="E191" s="36" t="s">
        <v>1071</v>
      </c>
      <c r="F191" s="36" t="s">
        <v>1072</v>
      </c>
      <c r="G191" s="36" t="s">
        <v>0</v>
      </c>
      <c r="H191" s="34">
        <v>17.57</v>
      </c>
      <c r="I191" s="39">
        <v>510</v>
      </c>
      <c r="J191" s="22"/>
      <c r="K191" s="22"/>
      <c r="L191" s="22"/>
      <c r="M191" s="22"/>
      <c r="N191" s="23"/>
      <c r="O191" s="73"/>
    </row>
    <row r="192" spans="1:15" s="2" customFormat="1" hidden="1" x14ac:dyDescent="0.2">
      <c r="A192" s="36">
        <v>189</v>
      </c>
      <c r="B192" s="58" t="s">
        <v>1922</v>
      </c>
      <c r="C192" s="61" t="s">
        <v>2134</v>
      </c>
      <c r="D192" s="60" t="s">
        <v>2135</v>
      </c>
      <c r="E192" s="55" t="s">
        <v>1096</v>
      </c>
      <c r="F192" s="55" t="s">
        <v>1097</v>
      </c>
      <c r="G192" s="55" t="s">
        <v>0</v>
      </c>
      <c r="H192" s="52">
        <v>1.07</v>
      </c>
      <c r="I192" s="56">
        <v>640</v>
      </c>
      <c r="J192" s="24"/>
      <c r="K192" s="24"/>
      <c r="L192" s="24"/>
      <c r="M192" s="24"/>
      <c r="N192" s="25"/>
      <c r="O192" s="90"/>
    </row>
    <row r="193" spans="1:15" x14ac:dyDescent="0.2">
      <c r="A193" s="32">
        <v>190</v>
      </c>
      <c r="B193" s="12"/>
      <c r="C193" s="33"/>
      <c r="D193" s="32"/>
      <c r="E193" s="32" t="s">
        <v>265</v>
      </c>
      <c r="F193" s="32" t="s">
        <v>266</v>
      </c>
      <c r="G193" s="32" t="s">
        <v>0</v>
      </c>
      <c r="H193" s="34">
        <v>0.73</v>
      </c>
      <c r="I193" s="35">
        <v>1100</v>
      </c>
      <c r="J193" s="22"/>
      <c r="K193" s="113"/>
      <c r="L193" s="22"/>
      <c r="M193" s="22"/>
      <c r="N193" s="121">
        <f t="shared" ref="N193:N195" si="19">K193*I193</f>
        <v>0</v>
      </c>
      <c r="O193" s="87"/>
    </row>
    <row r="194" spans="1:15" x14ac:dyDescent="0.2">
      <c r="A194" s="32">
        <v>191</v>
      </c>
      <c r="B194" s="12"/>
      <c r="C194" s="33"/>
      <c r="D194" s="32"/>
      <c r="E194" s="32" t="s">
        <v>1055</v>
      </c>
      <c r="F194" s="32" t="s">
        <v>1056</v>
      </c>
      <c r="G194" s="32" t="s">
        <v>0</v>
      </c>
      <c r="H194" s="34">
        <v>0</v>
      </c>
      <c r="I194" s="35">
        <v>40</v>
      </c>
      <c r="J194" s="22"/>
      <c r="K194" s="113"/>
      <c r="L194" s="22"/>
      <c r="M194" s="22"/>
      <c r="N194" s="121">
        <f t="shared" si="19"/>
        <v>0</v>
      </c>
      <c r="O194" s="87"/>
    </row>
    <row r="195" spans="1:15" x14ac:dyDescent="0.2">
      <c r="A195" s="32">
        <v>192</v>
      </c>
      <c r="B195" s="12"/>
      <c r="C195" s="33"/>
      <c r="D195" s="32"/>
      <c r="E195" s="32" t="s">
        <v>146</v>
      </c>
      <c r="F195" s="32" t="s">
        <v>147</v>
      </c>
      <c r="G195" s="32" t="s">
        <v>0</v>
      </c>
      <c r="H195" s="34">
        <v>0.81</v>
      </c>
      <c r="I195" s="35">
        <v>2000</v>
      </c>
      <c r="J195" s="22"/>
      <c r="K195" s="113"/>
      <c r="L195" s="22"/>
      <c r="M195" s="22"/>
      <c r="N195" s="121">
        <f t="shared" si="19"/>
        <v>0</v>
      </c>
      <c r="O195" s="87"/>
    </row>
    <row r="196" spans="1:15" hidden="1" x14ac:dyDescent="0.2">
      <c r="A196" s="36">
        <v>193</v>
      </c>
      <c r="B196" s="63" t="s">
        <v>1922</v>
      </c>
      <c r="C196" s="61" t="s">
        <v>2137</v>
      </c>
      <c r="D196" s="60" t="s">
        <v>2136</v>
      </c>
      <c r="E196" s="36" t="s">
        <v>193</v>
      </c>
      <c r="F196" s="36" t="s">
        <v>194</v>
      </c>
      <c r="G196" s="36" t="s">
        <v>0</v>
      </c>
      <c r="H196" s="34">
        <v>0.49</v>
      </c>
      <c r="I196" s="39">
        <v>10000</v>
      </c>
      <c r="J196" s="22"/>
      <c r="K196" s="22"/>
      <c r="L196" s="22"/>
      <c r="M196" s="22"/>
      <c r="N196" s="23"/>
      <c r="O196" s="73"/>
    </row>
    <row r="197" spans="1:15" hidden="1" x14ac:dyDescent="0.2">
      <c r="A197" s="36">
        <v>194</v>
      </c>
      <c r="B197" s="63" t="s">
        <v>1922</v>
      </c>
      <c r="C197" s="61">
        <v>401</v>
      </c>
      <c r="D197" s="60" t="s">
        <v>2138</v>
      </c>
      <c r="E197" s="36" t="s">
        <v>371</v>
      </c>
      <c r="F197" s="36" t="s">
        <v>372</v>
      </c>
      <c r="G197" s="36" t="s">
        <v>0</v>
      </c>
      <c r="H197" s="34">
        <v>25.71</v>
      </c>
      <c r="I197" s="39">
        <v>60</v>
      </c>
      <c r="J197" s="22"/>
      <c r="K197" s="22"/>
      <c r="L197" s="22"/>
      <c r="M197" s="22"/>
      <c r="N197" s="23"/>
      <c r="O197" s="73"/>
    </row>
    <row r="198" spans="1:15" hidden="1" x14ac:dyDescent="0.2">
      <c r="A198" s="36">
        <v>195</v>
      </c>
      <c r="B198" s="37" t="s">
        <v>1922</v>
      </c>
      <c r="C198" s="61">
        <v>415</v>
      </c>
      <c r="D198" s="60" t="s">
        <v>2139</v>
      </c>
      <c r="E198" s="36" t="s">
        <v>419</v>
      </c>
      <c r="F198" s="36" t="s">
        <v>420</v>
      </c>
      <c r="G198" s="36" t="s">
        <v>0</v>
      </c>
      <c r="H198" s="34">
        <v>21.92</v>
      </c>
      <c r="I198" s="39">
        <v>150</v>
      </c>
      <c r="J198" s="22"/>
      <c r="K198" s="22"/>
      <c r="L198" s="22"/>
      <c r="M198" s="22"/>
      <c r="N198" s="23"/>
      <c r="O198" s="73"/>
    </row>
    <row r="199" spans="1:15" hidden="1" x14ac:dyDescent="0.2">
      <c r="A199" s="36">
        <v>196</v>
      </c>
      <c r="B199" s="37" t="s">
        <v>1922</v>
      </c>
      <c r="C199" s="61" t="s">
        <v>2141</v>
      </c>
      <c r="D199" s="60" t="s">
        <v>2140</v>
      </c>
      <c r="E199" s="36" t="s">
        <v>533</v>
      </c>
      <c r="F199" s="36" t="s">
        <v>534</v>
      </c>
      <c r="G199" s="36" t="s">
        <v>0</v>
      </c>
      <c r="H199" s="34">
        <v>21.92</v>
      </c>
      <c r="I199" s="39">
        <v>60</v>
      </c>
      <c r="J199" s="22"/>
      <c r="K199" s="22"/>
      <c r="L199" s="22"/>
      <c r="M199" s="22"/>
      <c r="N199" s="23"/>
      <c r="O199" s="73"/>
    </row>
    <row r="200" spans="1:15" hidden="1" x14ac:dyDescent="0.2">
      <c r="A200" s="36">
        <v>197</v>
      </c>
      <c r="B200" s="37" t="s">
        <v>1922</v>
      </c>
      <c r="C200" s="61" t="s">
        <v>2143</v>
      </c>
      <c r="D200" s="60" t="s">
        <v>2142</v>
      </c>
      <c r="E200" s="36" t="s">
        <v>959</v>
      </c>
      <c r="F200" s="36" t="s">
        <v>960</v>
      </c>
      <c r="G200" s="36" t="s">
        <v>0</v>
      </c>
      <c r="H200" s="34">
        <v>0</v>
      </c>
      <c r="I200" s="39">
        <v>10</v>
      </c>
      <c r="J200" s="22"/>
      <c r="K200" s="22"/>
      <c r="L200" s="22"/>
      <c r="M200" s="22"/>
      <c r="N200" s="23"/>
      <c r="O200" s="73"/>
    </row>
    <row r="201" spans="1:15" x14ac:dyDescent="0.2">
      <c r="A201" s="32">
        <v>198</v>
      </c>
      <c r="B201" s="12"/>
      <c r="C201" s="57"/>
      <c r="D201" s="15"/>
      <c r="E201" s="32" t="s">
        <v>1189</v>
      </c>
      <c r="F201" s="32" t="s">
        <v>1190</v>
      </c>
      <c r="G201" s="32" t="s">
        <v>228</v>
      </c>
      <c r="H201" s="34">
        <v>25.46</v>
      </c>
      <c r="I201" s="35">
        <v>5</v>
      </c>
      <c r="J201" s="22"/>
      <c r="K201" s="113"/>
      <c r="L201" s="22"/>
      <c r="M201" s="22"/>
      <c r="N201" s="121">
        <f>K201*I201</f>
        <v>0</v>
      </c>
      <c r="O201" s="87"/>
    </row>
    <row r="202" spans="1:15" hidden="1" x14ac:dyDescent="0.2">
      <c r="A202" s="36">
        <v>199</v>
      </c>
      <c r="B202" s="37" t="s">
        <v>1922</v>
      </c>
      <c r="C202" s="61">
        <v>3335</v>
      </c>
      <c r="D202" s="60" t="s">
        <v>2144</v>
      </c>
      <c r="E202" s="36" t="s">
        <v>1204</v>
      </c>
      <c r="F202" s="36" t="s">
        <v>1205</v>
      </c>
      <c r="G202" s="36" t="s">
        <v>228</v>
      </c>
      <c r="H202" s="34">
        <v>43.59</v>
      </c>
      <c r="I202" s="39">
        <v>5</v>
      </c>
      <c r="J202" s="22"/>
      <c r="K202" s="22"/>
      <c r="L202" s="22"/>
      <c r="M202" s="22"/>
      <c r="N202" s="23"/>
      <c r="O202" s="73"/>
    </row>
    <row r="203" spans="1:15" hidden="1" x14ac:dyDescent="0.2">
      <c r="A203" s="36">
        <v>200</v>
      </c>
      <c r="B203" s="63" t="s">
        <v>1922</v>
      </c>
      <c r="C203" s="61" t="s">
        <v>2145</v>
      </c>
      <c r="D203" s="60" t="s">
        <v>2151</v>
      </c>
      <c r="E203" s="36" t="s">
        <v>1084</v>
      </c>
      <c r="F203" s="36" t="s">
        <v>1085</v>
      </c>
      <c r="G203" s="36" t="s">
        <v>228</v>
      </c>
      <c r="H203" s="34">
        <v>113.22</v>
      </c>
      <c r="I203" s="39">
        <v>15</v>
      </c>
      <c r="J203" s="22"/>
      <c r="K203" s="22"/>
      <c r="L203" s="22"/>
      <c r="M203" s="22"/>
      <c r="N203" s="23"/>
      <c r="O203" s="73"/>
    </row>
    <row r="204" spans="1:15" hidden="1" x14ac:dyDescent="0.2">
      <c r="A204" s="36">
        <v>201</v>
      </c>
      <c r="B204" s="63" t="s">
        <v>1922</v>
      </c>
      <c r="C204" s="61" t="s">
        <v>2146</v>
      </c>
      <c r="D204" s="60" t="s">
        <v>2147</v>
      </c>
      <c r="E204" s="36" t="s">
        <v>1153</v>
      </c>
      <c r="F204" s="36" t="s">
        <v>1154</v>
      </c>
      <c r="G204" s="36" t="s">
        <v>228</v>
      </c>
      <c r="H204" s="34">
        <v>113.37</v>
      </c>
      <c r="I204" s="39">
        <v>5</v>
      </c>
      <c r="J204" s="22"/>
      <c r="K204" s="22"/>
      <c r="L204" s="22"/>
      <c r="M204" s="22"/>
      <c r="N204" s="23"/>
      <c r="O204" s="73"/>
    </row>
    <row r="205" spans="1:15" x14ac:dyDescent="0.2">
      <c r="A205" s="32">
        <v>202</v>
      </c>
      <c r="B205" s="12"/>
      <c r="C205" s="57"/>
      <c r="D205" s="15" t="s">
        <v>2148</v>
      </c>
      <c r="E205" s="32" t="s">
        <v>226</v>
      </c>
      <c r="F205" s="32" t="s">
        <v>227</v>
      </c>
      <c r="G205" s="32" t="s">
        <v>228</v>
      </c>
      <c r="H205" s="34">
        <v>27.52</v>
      </c>
      <c r="I205" s="35">
        <v>40</v>
      </c>
      <c r="J205" s="22"/>
      <c r="K205" s="113"/>
      <c r="L205" s="22"/>
      <c r="M205" s="22"/>
      <c r="N205" s="121">
        <f t="shared" ref="N205:N206" si="20">K205*I205</f>
        <v>0</v>
      </c>
      <c r="O205" s="87"/>
    </row>
    <row r="206" spans="1:15" x14ac:dyDescent="0.2">
      <c r="A206" s="32">
        <v>203</v>
      </c>
      <c r="B206" s="12"/>
      <c r="C206" s="57"/>
      <c r="D206" s="15"/>
      <c r="E206" s="32" t="s">
        <v>1304</v>
      </c>
      <c r="F206" s="32" t="s">
        <v>1305</v>
      </c>
      <c r="G206" s="32" t="s">
        <v>0</v>
      </c>
      <c r="H206" s="34">
        <v>0</v>
      </c>
      <c r="I206" s="35">
        <v>1</v>
      </c>
      <c r="J206" s="22"/>
      <c r="K206" s="113"/>
      <c r="L206" s="22"/>
      <c r="M206" s="22"/>
      <c r="N206" s="121">
        <f t="shared" si="20"/>
        <v>0</v>
      </c>
      <c r="O206" s="87"/>
    </row>
    <row r="207" spans="1:15" hidden="1" x14ac:dyDescent="0.2">
      <c r="A207" s="36">
        <v>204</v>
      </c>
      <c r="B207" s="63" t="s">
        <v>1922</v>
      </c>
      <c r="C207" s="61">
        <v>29347</v>
      </c>
      <c r="D207" s="60" t="s">
        <v>2149</v>
      </c>
      <c r="E207" s="36" t="s">
        <v>727</v>
      </c>
      <c r="F207" s="36" t="s">
        <v>728</v>
      </c>
      <c r="G207" s="36" t="s">
        <v>0</v>
      </c>
      <c r="H207" s="34">
        <v>1.43</v>
      </c>
      <c r="I207" s="39">
        <v>70</v>
      </c>
      <c r="J207" s="22"/>
      <c r="K207" s="22"/>
      <c r="L207" s="22"/>
      <c r="M207" s="22"/>
      <c r="N207" s="23"/>
      <c r="O207" s="73"/>
    </row>
    <row r="208" spans="1:15" hidden="1" x14ac:dyDescent="0.2">
      <c r="A208" s="36">
        <v>205</v>
      </c>
      <c r="B208" s="63" t="s">
        <v>1922</v>
      </c>
      <c r="C208" s="61">
        <v>29339</v>
      </c>
      <c r="D208" s="60" t="s">
        <v>2150</v>
      </c>
      <c r="E208" s="36" t="s">
        <v>725</v>
      </c>
      <c r="F208" s="36" t="s">
        <v>726</v>
      </c>
      <c r="G208" s="36" t="s">
        <v>0</v>
      </c>
      <c r="H208" s="34">
        <v>1.44</v>
      </c>
      <c r="I208" s="39">
        <v>70</v>
      </c>
      <c r="J208" s="22"/>
      <c r="K208" s="22"/>
      <c r="L208" s="22"/>
      <c r="M208" s="22"/>
      <c r="N208" s="23"/>
      <c r="O208" s="73"/>
    </row>
    <row r="209" spans="1:15" ht="33.75" customHeight="1" x14ac:dyDescent="0.2">
      <c r="A209" s="30"/>
      <c r="B209" s="31" t="s">
        <v>2642</v>
      </c>
      <c r="C209" s="130" t="s">
        <v>1962</v>
      </c>
      <c r="D209" s="130"/>
      <c r="E209" s="130"/>
      <c r="F209" s="130"/>
      <c r="G209" s="130"/>
      <c r="H209" s="131"/>
      <c r="I209" s="130"/>
      <c r="J209" s="19"/>
      <c r="K209" s="116"/>
      <c r="L209" s="19"/>
      <c r="M209" s="106"/>
      <c r="N209" s="121"/>
      <c r="O209" s="87"/>
    </row>
    <row r="210" spans="1:15" x14ac:dyDescent="0.2">
      <c r="A210" s="32">
        <v>206</v>
      </c>
      <c r="B210" s="12"/>
      <c r="C210" s="33"/>
      <c r="D210" s="32"/>
      <c r="E210" s="32" t="s">
        <v>1864</v>
      </c>
      <c r="F210" s="32" t="s">
        <v>1865</v>
      </c>
      <c r="G210" s="32" t="s">
        <v>0</v>
      </c>
      <c r="H210" s="34">
        <v>0</v>
      </c>
      <c r="I210" s="35">
        <v>40</v>
      </c>
      <c r="J210" s="22"/>
      <c r="K210" s="113"/>
      <c r="L210" s="22"/>
      <c r="M210" s="22"/>
      <c r="N210" s="121">
        <f t="shared" ref="N210:N214" si="21">K210*I210</f>
        <v>0</v>
      </c>
      <c r="O210" s="87"/>
    </row>
    <row r="211" spans="1:15" x14ac:dyDescent="0.2">
      <c r="A211" s="32">
        <v>207</v>
      </c>
      <c r="B211" s="12"/>
      <c r="C211" s="33"/>
      <c r="D211" s="15" t="s">
        <v>2566</v>
      </c>
      <c r="E211" s="32" t="s">
        <v>1520</v>
      </c>
      <c r="F211" s="32" t="s">
        <v>1521</v>
      </c>
      <c r="G211" s="32" t="s">
        <v>3</v>
      </c>
      <c r="H211" s="34">
        <v>6.52</v>
      </c>
      <c r="I211" s="35">
        <v>650</v>
      </c>
      <c r="J211" s="22"/>
      <c r="K211" s="113"/>
      <c r="L211" s="22"/>
      <c r="M211" s="22"/>
      <c r="N211" s="121">
        <f t="shared" si="21"/>
        <v>0</v>
      </c>
      <c r="O211" s="87"/>
    </row>
    <row r="212" spans="1:15" x14ac:dyDescent="0.2">
      <c r="A212" s="32">
        <v>208</v>
      </c>
      <c r="B212" s="12"/>
      <c r="C212" s="33"/>
      <c r="D212" s="15" t="s">
        <v>2567</v>
      </c>
      <c r="E212" s="32" t="s">
        <v>440</v>
      </c>
      <c r="F212" s="32" t="s">
        <v>441</v>
      </c>
      <c r="G212" s="32" t="s">
        <v>0</v>
      </c>
      <c r="H212" s="34">
        <v>0.64</v>
      </c>
      <c r="I212" s="35">
        <v>570</v>
      </c>
      <c r="J212" s="22"/>
      <c r="K212" s="113"/>
      <c r="L212" s="22"/>
      <c r="M212" s="22"/>
      <c r="N212" s="121">
        <f t="shared" si="21"/>
        <v>0</v>
      </c>
      <c r="O212" s="87"/>
    </row>
    <row r="213" spans="1:15" x14ac:dyDescent="0.2">
      <c r="A213" s="32">
        <v>209</v>
      </c>
      <c r="B213" s="12"/>
      <c r="C213" s="33"/>
      <c r="D213" s="15" t="s">
        <v>2568</v>
      </c>
      <c r="E213" s="32" t="s">
        <v>306</v>
      </c>
      <c r="F213" s="32" t="s">
        <v>307</v>
      </c>
      <c r="G213" s="32" t="s">
        <v>3</v>
      </c>
      <c r="H213" s="34">
        <v>4.09</v>
      </c>
      <c r="I213" s="35">
        <v>400</v>
      </c>
      <c r="J213" s="22"/>
      <c r="K213" s="113"/>
      <c r="L213" s="22"/>
      <c r="M213" s="22"/>
      <c r="N213" s="121">
        <f t="shared" si="21"/>
        <v>0</v>
      </c>
      <c r="O213" s="87"/>
    </row>
    <row r="214" spans="1:15" x14ac:dyDescent="0.2">
      <c r="A214" s="32">
        <v>210</v>
      </c>
      <c r="B214" s="12"/>
      <c r="C214" s="33"/>
      <c r="D214" s="15" t="s">
        <v>2152</v>
      </c>
      <c r="E214" s="32" t="s">
        <v>1516</v>
      </c>
      <c r="F214" s="32" t="s">
        <v>1517</v>
      </c>
      <c r="G214" s="32" t="s">
        <v>3</v>
      </c>
      <c r="H214" s="34">
        <v>13.2</v>
      </c>
      <c r="I214" s="35">
        <v>320</v>
      </c>
      <c r="J214" s="22"/>
      <c r="K214" s="113"/>
      <c r="L214" s="22"/>
      <c r="M214" s="22"/>
      <c r="N214" s="121">
        <f t="shared" si="21"/>
        <v>0</v>
      </c>
      <c r="O214" s="87"/>
    </row>
    <row r="215" spans="1:15" hidden="1" x14ac:dyDescent="0.2">
      <c r="A215" s="36">
        <v>211</v>
      </c>
      <c r="B215" s="66" t="s">
        <v>1922</v>
      </c>
      <c r="C215" s="60" t="s">
        <v>2153</v>
      </c>
      <c r="D215" s="60" t="s">
        <v>2154</v>
      </c>
      <c r="E215" s="36" t="s">
        <v>862</v>
      </c>
      <c r="F215" s="36" t="s">
        <v>863</v>
      </c>
      <c r="G215" s="36" t="s">
        <v>0</v>
      </c>
      <c r="H215" s="34">
        <v>0.89</v>
      </c>
      <c r="I215" s="39">
        <v>3500</v>
      </c>
      <c r="J215" s="22"/>
      <c r="K215" s="22"/>
      <c r="L215" s="22"/>
      <c r="M215" s="22"/>
      <c r="N215" s="23"/>
      <c r="O215" s="73"/>
    </row>
    <row r="216" spans="1:15" x14ac:dyDescent="0.2">
      <c r="A216" s="32">
        <v>212</v>
      </c>
      <c r="B216" s="17"/>
      <c r="C216" s="15"/>
      <c r="D216" s="15" t="s">
        <v>2156</v>
      </c>
      <c r="E216" s="32" t="s">
        <v>1897</v>
      </c>
      <c r="F216" s="45" t="s">
        <v>2155</v>
      </c>
      <c r="G216" s="32" t="s">
        <v>0</v>
      </c>
      <c r="H216" s="34">
        <v>1.24</v>
      </c>
      <c r="I216" s="35">
        <v>80</v>
      </c>
      <c r="J216" s="22"/>
      <c r="K216" s="113"/>
      <c r="L216" s="22"/>
      <c r="M216" s="22"/>
      <c r="N216" s="121">
        <f>K216*I216</f>
        <v>0</v>
      </c>
      <c r="O216" s="87"/>
    </row>
    <row r="217" spans="1:15" hidden="1" x14ac:dyDescent="0.2">
      <c r="A217" s="36">
        <v>213</v>
      </c>
      <c r="B217" s="66" t="s">
        <v>1922</v>
      </c>
      <c r="C217" s="60">
        <v>65914</v>
      </c>
      <c r="D217" s="60" t="s">
        <v>2157</v>
      </c>
      <c r="E217" s="36" t="s">
        <v>101</v>
      </c>
      <c r="F217" s="36" t="s">
        <v>102</v>
      </c>
      <c r="G217" s="36" t="s">
        <v>0</v>
      </c>
      <c r="H217" s="34">
        <v>0.26</v>
      </c>
      <c r="I217" s="39">
        <v>8500</v>
      </c>
      <c r="J217" s="22"/>
      <c r="K217" s="22"/>
      <c r="L217" s="22"/>
      <c r="M217" s="22"/>
      <c r="N217" s="23"/>
      <c r="O217" s="73"/>
    </row>
    <row r="218" spans="1:15" x14ac:dyDescent="0.2">
      <c r="A218" s="32">
        <v>214</v>
      </c>
      <c r="B218" s="17"/>
      <c r="C218" s="15">
        <v>8122</v>
      </c>
      <c r="D218" s="15" t="s">
        <v>2158</v>
      </c>
      <c r="E218" s="32" t="s">
        <v>1856</v>
      </c>
      <c r="F218" s="32" t="s">
        <v>1857</v>
      </c>
      <c r="G218" s="32" t="s">
        <v>3</v>
      </c>
      <c r="H218" s="34">
        <v>0</v>
      </c>
      <c r="I218" s="35">
        <v>5</v>
      </c>
      <c r="J218" s="22"/>
      <c r="K218" s="113"/>
      <c r="L218" s="22"/>
      <c r="M218" s="22"/>
      <c r="N218" s="121">
        <f t="shared" ref="N218:N219" si="22">K218*I218</f>
        <v>0</v>
      </c>
      <c r="O218" s="87"/>
    </row>
    <row r="219" spans="1:15" x14ac:dyDescent="0.2">
      <c r="A219" s="32">
        <v>215</v>
      </c>
      <c r="B219" s="17"/>
      <c r="C219" s="15">
        <v>3121001</v>
      </c>
      <c r="D219" s="15" t="s">
        <v>2159</v>
      </c>
      <c r="E219" s="32" t="s">
        <v>357</v>
      </c>
      <c r="F219" s="32" t="s">
        <v>358</v>
      </c>
      <c r="G219" s="32" t="s">
        <v>3</v>
      </c>
      <c r="H219" s="34">
        <v>7.19</v>
      </c>
      <c r="I219" s="35">
        <v>75</v>
      </c>
      <c r="J219" s="22"/>
      <c r="K219" s="113"/>
      <c r="L219" s="22"/>
      <c r="M219" s="22"/>
      <c r="N219" s="121">
        <f t="shared" si="22"/>
        <v>0</v>
      </c>
      <c r="O219" s="87"/>
    </row>
    <row r="220" spans="1:15" hidden="1" x14ac:dyDescent="0.2">
      <c r="A220" s="36">
        <v>216</v>
      </c>
      <c r="B220" s="66" t="s">
        <v>1922</v>
      </c>
      <c r="C220" s="60">
        <v>8427800</v>
      </c>
      <c r="D220" s="60" t="s">
        <v>2160</v>
      </c>
      <c r="E220" s="36" t="s">
        <v>128</v>
      </c>
      <c r="F220" s="36" t="s">
        <v>129</v>
      </c>
      <c r="G220" s="36" t="s">
        <v>3</v>
      </c>
      <c r="H220" s="34">
        <v>12.33</v>
      </c>
      <c r="I220" s="39">
        <v>160</v>
      </c>
      <c r="J220" s="22"/>
      <c r="K220" s="22"/>
      <c r="L220" s="22"/>
      <c r="M220" s="22"/>
      <c r="N220" s="23"/>
      <c r="O220" s="73"/>
    </row>
    <row r="221" spans="1:15" x14ac:dyDescent="0.2">
      <c r="A221" s="32">
        <v>217</v>
      </c>
      <c r="B221" s="17"/>
      <c r="C221" s="15"/>
      <c r="D221" s="15"/>
      <c r="E221" s="32" t="s">
        <v>1858</v>
      </c>
      <c r="F221" s="32" t="s">
        <v>1859</v>
      </c>
      <c r="G221" s="32" t="s">
        <v>0</v>
      </c>
      <c r="H221" s="34">
        <v>0</v>
      </c>
      <c r="I221" s="35">
        <v>10</v>
      </c>
      <c r="J221" s="22"/>
      <c r="K221" s="113"/>
      <c r="L221" s="22"/>
      <c r="M221" s="22"/>
      <c r="N221" s="121">
        <f t="shared" ref="N221:N222" si="23">K221*I221</f>
        <v>0</v>
      </c>
      <c r="O221" s="87"/>
    </row>
    <row r="222" spans="1:15" x14ac:dyDescent="0.2">
      <c r="A222" s="32">
        <v>218</v>
      </c>
      <c r="B222" s="17"/>
      <c r="C222" s="15"/>
      <c r="D222" s="15"/>
      <c r="E222" s="32" t="s">
        <v>1549</v>
      </c>
      <c r="F222" s="32" t="s">
        <v>1550</v>
      </c>
      <c r="G222" s="32" t="s">
        <v>0</v>
      </c>
      <c r="H222" s="34">
        <v>0.65</v>
      </c>
      <c r="I222" s="35">
        <v>4500</v>
      </c>
      <c r="J222" s="22"/>
      <c r="K222" s="113"/>
      <c r="L222" s="22"/>
      <c r="M222" s="22"/>
      <c r="N222" s="121">
        <f t="shared" si="23"/>
        <v>0</v>
      </c>
      <c r="O222" s="87"/>
    </row>
    <row r="223" spans="1:15" hidden="1" x14ac:dyDescent="0.2">
      <c r="A223" s="36">
        <v>219</v>
      </c>
      <c r="B223" s="66" t="s">
        <v>1922</v>
      </c>
      <c r="C223" s="60" t="s">
        <v>2161</v>
      </c>
      <c r="D223" s="60" t="s">
        <v>2162</v>
      </c>
      <c r="E223" s="36" t="s">
        <v>994</v>
      </c>
      <c r="F223" s="36" t="s">
        <v>995</v>
      </c>
      <c r="G223" s="36" t="s">
        <v>3</v>
      </c>
      <c r="H223" s="34">
        <v>0</v>
      </c>
      <c r="I223" s="39">
        <v>120</v>
      </c>
      <c r="J223" s="22"/>
      <c r="K223" s="22"/>
      <c r="L223" s="22"/>
      <c r="M223" s="22"/>
      <c r="N223" s="23"/>
      <c r="O223" s="73"/>
    </row>
    <row r="224" spans="1:15" hidden="1" x14ac:dyDescent="0.2">
      <c r="A224" s="36">
        <v>220</v>
      </c>
      <c r="B224" s="66" t="s">
        <v>1922</v>
      </c>
      <c r="C224" s="60">
        <v>5800</v>
      </c>
      <c r="D224" s="60" t="s">
        <v>2163</v>
      </c>
      <c r="E224" s="36" t="s">
        <v>1445</v>
      </c>
      <c r="F224" s="36" t="s">
        <v>1446</v>
      </c>
      <c r="G224" s="36" t="s">
        <v>0</v>
      </c>
      <c r="H224" s="34">
        <v>0.64</v>
      </c>
      <c r="I224" s="39">
        <v>10000</v>
      </c>
      <c r="J224" s="22"/>
      <c r="K224" s="22"/>
      <c r="L224" s="22"/>
      <c r="M224" s="22"/>
      <c r="N224" s="23"/>
      <c r="O224" s="73"/>
    </row>
    <row r="225" spans="1:15" x14ac:dyDescent="0.2">
      <c r="A225" s="32">
        <v>221</v>
      </c>
      <c r="B225" s="17"/>
      <c r="C225" s="15"/>
      <c r="D225" s="15"/>
      <c r="E225" s="32" t="s">
        <v>314</v>
      </c>
      <c r="F225" s="32" t="s">
        <v>315</v>
      </c>
      <c r="G225" s="32" t="s">
        <v>0</v>
      </c>
      <c r="H225" s="34">
        <v>1.25</v>
      </c>
      <c r="I225" s="35">
        <v>500</v>
      </c>
      <c r="J225" s="22"/>
      <c r="K225" s="113"/>
      <c r="L225" s="22"/>
      <c r="M225" s="22"/>
      <c r="N225" s="121">
        <f>K225*I225</f>
        <v>0</v>
      </c>
      <c r="O225" s="87"/>
    </row>
    <row r="226" spans="1:15" hidden="1" x14ac:dyDescent="0.2">
      <c r="A226" s="36">
        <v>222</v>
      </c>
      <c r="B226" s="66" t="s">
        <v>1922</v>
      </c>
      <c r="C226" s="60">
        <v>15411</v>
      </c>
      <c r="D226" s="60" t="s">
        <v>2164</v>
      </c>
      <c r="E226" s="36" t="s">
        <v>269</v>
      </c>
      <c r="F226" s="36" t="s">
        <v>270</v>
      </c>
      <c r="G226" s="36" t="s">
        <v>3</v>
      </c>
      <c r="H226" s="34">
        <v>7.59</v>
      </c>
      <c r="I226" s="39">
        <v>100</v>
      </c>
      <c r="J226" s="22"/>
      <c r="K226" s="22"/>
      <c r="L226" s="22"/>
      <c r="M226" s="22"/>
      <c r="N226" s="23"/>
      <c r="O226" s="73"/>
    </row>
    <row r="227" spans="1:15" hidden="1" x14ac:dyDescent="0.2">
      <c r="A227" s="36">
        <v>223</v>
      </c>
      <c r="B227" s="66" t="s">
        <v>1922</v>
      </c>
      <c r="C227" s="60">
        <v>15431</v>
      </c>
      <c r="D227" s="60" t="s">
        <v>2165</v>
      </c>
      <c r="E227" s="36" t="s">
        <v>752</v>
      </c>
      <c r="F227" s="36" t="s">
        <v>753</v>
      </c>
      <c r="G227" s="36" t="s">
        <v>3</v>
      </c>
      <c r="H227" s="34">
        <v>5.42</v>
      </c>
      <c r="I227" s="39">
        <v>40</v>
      </c>
      <c r="J227" s="22"/>
      <c r="K227" s="22"/>
      <c r="L227" s="22"/>
      <c r="M227" s="22"/>
      <c r="N227" s="23"/>
      <c r="O227" s="73"/>
    </row>
    <row r="228" spans="1:15" hidden="1" x14ac:dyDescent="0.2">
      <c r="A228" s="36">
        <v>224</v>
      </c>
      <c r="B228" s="66" t="s">
        <v>1922</v>
      </c>
      <c r="C228" s="60">
        <v>15490</v>
      </c>
      <c r="D228" s="60" t="s">
        <v>2166</v>
      </c>
      <c r="E228" s="36" t="s">
        <v>280</v>
      </c>
      <c r="F228" s="36" t="s">
        <v>281</v>
      </c>
      <c r="G228" s="36" t="s">
        <v>3</v>
      </c>
      <c r="H228" s="34">
        <v>4.09</v>
      </c>
      <c r="I228" s="39">
        <v>200</v>
      </c>
      <c r="J228" s="22"/>
      <c r="K228" s="22"/>
      <c r="L228" s="22"/>
      <c r="M228" s="22"/>
      <c r="N228" s="23"/>
      <c r="O228" s="73"/>
    </row>
    <row r="229" spans="1:15" hidden="1" x14ac:dyDescent="0.2">
      <c r="A229" s="36">
        <v>225</v>
      </c>
      <c r="B229" s="66" t="s">
        <v>1922</v>
      </c>
      <c r="C229" s="60">
        <v>15434</v>
      </c>
      <c r="D229" s="60" t="s">
        <v>2167</v>
      </c>
      <c r="E229" s="36" t="s">
        <v>310</v>
      </c>
      <c r="F229" s="36" t="s">
        <v>311</v>
      </c>
      <c r="G229" s="36" t="s">
        <v>3</v>
      </c>
      <c r="H229" s="34">
        <v>4.99</v>
      </c>
      <c r="I229" s="39">
        <v>150</v>
      </c>
      <c r="J229" s="22"/>
      <c r="K229" s="22"/>
      <c r="L229" s="22"/>
      <c r="M229" s="22"/>
      <c r="N229" s="23"/>
      <c r="O229" s="73"/>
    </row>
    <row r="230" spans="1:15" hidden="1" x14ac:dyDescent="0.2">
      <c r="A230" s="36">
        <v>226</v>
      </c>
      <c r="B230" s="66" t="s">
        <v>1922</v>
      </c>
      <c r="C230" s="60">
        <v>15805</v>
      </c>
      <c r="D230" s="60" t="s">
        <v>2168</v>
      </c>
      <c r="E230" s="36" t="s">
        <v>40</v>
      </c>
      <c r="F230" s="36" t="s">
        <v>41</v>
      </c>
      <c r="G230" s="36" t="s">
        <v>3</v>
      </c>
      <c r="H230" s="34">
        <v>10.039999999999999</v>
      </c>
      <c r="I230" s="39">
        <v>400</v>
      </c>
      <c r="J230" s="22"/>
      <c r="K230" s="22"/>
      <c r="L230" s="22"/>
      <c r="M230" s="22"/>
      <c r="N230" s="23"/>
      <c r="O230" s="73"/>
    </row>
    <row r="231" spans="1:15" hidden="1" x14ac:dyDescent="0.2">
      <c r="A231" s="36">
        <v>227</v>
      </c>
      <c r="B231" s="66" t="s">
        <v>1922</v>
      </c>
      <c r="C231" s="60">
        <v>15489</v>
      </c>
      <c r="D231" s="60" t="s">
        <v>2169</v>
      </c>
      <c r="E231" s="36" t="s">
        <v>275</v>
      </c>
      <c r="F231" s="36" t="s">
        <v>276</v>
      </c>
      <c r="G231" s="36" t="s">
        <v>3</v>
      </c>
      <c r="H231" s="34">
        <v>4.25</v>
      </c>
      <c r="I231" s="39">
        <v>220</v>
      </c>
      <c r="J231" s="22"/>
      <c r="K231" s="22"/>
      <c r="L231" s="22"/>
      <c r="M231" s="22"/>
      <c r="N231" s="23"/>
      <c r="O231" s="73"/>
    </row>
    <row r="232" spans="1:15" hidden="1" x14ac:dyDescent="0.2">
      <c r="A232" s="36">
        <v>228</v>
      </c>
      <c r="B232" s="66" t="s">
        <v>1922</v>
      </c>
      <c r="C232" s="60">
        <v>15439</v>
      </c>
      <c r="D232" s="60" t="s">
        <v>2170</v>
      </c>
      <c r="E232" s="36" t="s">
        <v>253</v>
      </c>
      <c r="F232" s="36" t="s">
        <v>254</v>
      </c>
      <c r="G232" s="36" t="s">
        <v>3</v>
      </c>
      <c r="H232" s="34">
        <v>4.2699999999999996</v>
      </c>
      <c r="I232" s="39">
        <v>200</v>
      </c>
      <c r="J232" s="22"/>
      <c r="K232" s="22"/>
      <c r="L232" s="22"/>
      <c r="M232" s="22"/>
      <c r="N232" s="23"/>
      <c r="O232" s="73"/>
    </row>
    <row r="233" spans="1:15" hidden="1" x14ac:dyDescent="0.2">
      <c r="A233" s="36">
        <v>229</v>
      </c>
      <c r="B233" s="66" t="s">
        <v>1922</v>
      </c>
      <c r="C233" s="60">
        <v>15421</v>
      </c>
      <c r="D233" s="60" t="s">
        <v>2171</v>
      </c>
      <c r="E233" s="36" t="s">
        <v>324</v>
      </c>
      <c r="F233" s="36" t="s">
        <v>325</v>
      </c>
      <c r="G233" s="36" t="s">
        <v>3</v>
      </c>
      <c r="H233" s="34">
        <v>4.1399999999999997</v>
      </c>
      <c r="I233" s="39">
        <v>150</v>
      </c>
      <c r="J233" s="22"/>
      <c r="K233" s="22"/>
      <c r="L233" s="22"/>
      <c r="M233" s="22"/>
      <c r="N233" s="23"/>
      <c r="O233" s="73"/>
    </row>
    <row r="234" spans="1:15" hidden="1" x14ac:dyDescent="0.2">
      <c r="A234" s="36">
        <v>230</v>
      </c>
      <c r="B234" s="66" t="s">
        <v>1922</v>
      </c>
      <c r="C234" s="60">
        <v>12408148</v>
      </c>
      <c r="D234" s="60" t="s">
        <v>2172</v>
      </c>
      <c r="E234" s="36" t="s">
        <v>1509</v>
      </c>
      <c r="F234" s="36" t="s">
        <v>1510</v>
      </c>
      <c r="G234" s="36" t="s">
        <v>0</v>
      </c>
      <c r="H234" s="34">
        <v>1.84</v>
      </c>
      <c r="I234" s="39">
        <v>2500</v>
      </c>
      <c r="J234" s="22"/>
      <c r="K234" s="22"/>
      <c r="L234" s="22"/>
      <c r="M234" s="22"/>
      <c r="N234" s="23"/>
      <c r="O234" s="73"/>
    </row>
    <row r="235" spans="1:15" hidden="1" x14ac:dyDescent="0.2">
      <c r="A235" s="36">
        <v>231</v>
      </c>
      <c r="B235" s="66" t="s">
        <v>1922</v>
      </c>
      <c r="C235" s="60">
        <v>502011</v>
      </c>
      <c r="D235" s="60" t="s">
        <v>2173</v>
      </c>
      <c r="E235" s="36" t="s">
        <v>1541</v>
      </c>
      <c r="F235" s="36" t="s">
        <v>1542</v>
      </c>
      <c r="G235" s="36" t="s">
        <v>0</v>
      </c>
      <c r="H235" s="34">
        <v>1.77</v>
      </c>
      <c r="I235" s="39">
        <v>1900</v>
      </c>
      <c r="J235" s="22"/>
      <c r="K235" s="22"/>
      <c r="L235" s="22"/>
      <c r="M235" s="22"/>
      <c r="N235" s="23"/>
      <c r="O235" s="73"/>
    </row>
    <row r="236" spans="1:15" x14ac:dyDescent="0.2">
      <c r="A236" s="32">
        <v>232</v>
      </c>
      <c r="B236" s="17"/>
      <c r="C236" s="15">
        <v>51400</v>
      </c>
      <c r="D236" s="15" t="s">
        <v>2174</v>
      </c>
      <c r="E236" s="32" t="s">
        <v>1092</v>
      </c>
      <c r="F236" s="32" t="s">
        <v>1093</v>
      </c>
      <c r="G236" s="32" t="s">
        <v>0</v>
      </c>
      <c r="H236" s="34">
        <v>1.55</v>
      </c>
      <c r="I236" s="35">
        <v>630</v>
      </c>
      <c r="J236" s="22"/>
      <c r="K236" s="113"/>
      <c r="L236" s="22"/>
      <c r="M236" s="22"/>
      <c r="N236" s="121">
        <f>K236*I236</f>
        <v>0</v>
      </c>
      <c r="O236" s="87"/>
    </row>
    <row r="237" spans="1:15" hidden="1" x14ac:dyDescent="0.2">
      <c r="A237" s="36">
        <v>233</v>
      </c>
      <c r="B237" s="66" t="s">
        <v>1922</v>
      </c>
      <c r="C237" s="60">
        <v>8477300</v>
      </c>
      <c r="D237" s="60" t="s">
        <v>2175</v>
      </c>
      <c r="E237" s="36" t="s">
        <v>1209</v>
      </c>
      <c r="F237" s="36" t="s">
        <v>1210</v>
      </c>
      <c r="G237" s="36" t="s">
        <v>0</v>
      </c>
      <c r="H237" s="34">
        <v>0.87</v>
      </c>
      <c r="I237" s="39">
        <v>140</v>
      </c>
      <c r="J237" s="22"/>
      <c r="K237" s="22"/>
      <c r="L237" s="22"/>
      <c r="M237" s="22"/>
      <c r="N237" s="23"/>
      <c r="O237" s="73"/>
    </row>
    <row r="238" spans="1:15" hidden="1" x14ac:dyDescent="0.2">
      <c r="A238" s="36">
        <v>234</v>
      </c>
      <c r="B238" s="66" t="s">
        <v>1922</v>
      </c>
      <c r="C238" s="60">
        <v>8480300</v>
      </c>
      <c r="D238" s="60" t="s">
        <v>2176</v>
      </c>
      <c r="E238" s="36" t="s">
        <v>1319</v>
      </c>
      <c r="F238" s="36" t="s">
        <v>1320</v>
      </c>
      <c r="G238" s="36" t="s">
        <v>0</v>
      </c>
      <c r="H238" s="34">
        <v>0</v>
      </c>
      <c r="I238" s="39">
        <v>200</v>
      </c>
      <c r="J238" s="22"/>
      <c r="K238" s="22"/>
      <c r="L238" s="22"/>
      <c r="M238" s="22"/>
      <c r="N238" s="23"/>
      <c r="O238" s="73"/>
    </row>
    <row r="239" spans="1:15" hidden="1" x14ac:dyDescent="0.2">
      <c r="A239" s="36">
        <v>235</v>
      </c>
      <c r="B239" s="66" t="s">
        <v>1922</v>
      </c>
      <c r="C239" s="60">
        <v>52360</v>
      </c>
      <c r="D239" s="60" t="s">
        <v>2177</v>
      </c>
      <c r="E239" s="36" t="s">
        <v>1317</v>
      </c>
      <c r="F239" s="36" t="s">
        <v>1318</v>
      </c>
      <c r="G239" s="36" t="s">
        <v>0</v>
      </c>
      <c r="H239" s="34">
        <v>0</v>
      </c>
      <c r="I239" s="39">
        <v>360</v>
      </c>
      <c r="J239" s="22"/>
      <c r="K239" s="22"/>
      <c r="L239" s="22"/>
      <c r="M239" s="22"/>
      <c r="N239" s="23"/>
      <c r="O239" s="73"/>
    </row>
    <row r="240" spans="1:15" x14ac:dyDescent="0.2">
      <c r="A240" s="32">
        <v>236</v>
      </c>
      <c r="B240" s="17"/>
      <c r="C240" s="15"/>
      <c r="D240" s="15"/>
      <c r="E240" s="32" t="s">
        <v>1206</v>
      </c>
      <c r="F240" s="45" t="s">
        <v>2178</v>
      </c>
      <c r="G240" s="32" t="s">
        <v>0</v>
      </c>
      <c r="H240" s="34">
        <v>25.79</v>
      </c>
      <c r="I240" s="35">
        <v>5</v>
      </c>
      <c r="J240" s="22"/>
      <c r="K240" s="113"/>
      <c r="L240" s="22"/>
      <c r="M240" s="22"/>
      <c r="N240" s="121">
        <f>K240*I240</f>
        <v>0</v>
      </c>
      <c r="O240" s="87"/>
    </row>
    <row r="241" spans="1:15" hidden="1" x14ac:dyDescent="0.2">
      <c r="A241" s="36">
        <v>237</v>
      </c>
      <c r="B241" s="66" t="s">
        <v>1922</v>
      </c>
      <c r="C241" s="60">
        <v>46</v>
      </c>
      <c r="D241" s="60" t="s">
        <v>2179</v>
      </c>
      <c r="E241" s="36" t="s">
        <v>1234</v>
      </c>
      <c r="F241" s="36" t="s">
        <v>1235</v>
      </c>
      <c r="G241" s="36" t="s">
        <v>228</v>
      </c>
      <c r="H241" s="34">
        <v>34.5</v>
      </c>
      <c r="I241" s="39">
        <v>2</v>
      </c>
      <c r="J241" s="22"/>
      <c r="K241" s="22"/>
      <c r="L241" s="22"/>
      <c r="M241" s="22"/>
      <c r="N241" s="23"/>
      <c r="O241" s="73"/>
    </row>
    <row r="242" spans="1:15" hidden="1" x14ac:dyDescent="0.2">
      <c r="A242" s="36">
        <v>238</v>
      </c>
      <c r="B242" s="66" t="s">
        <v>1922</v>
      </c>
      <c r="C242" s="60">
        <v>40700</v>
      </c>
      <c r="D242" s="60" t="s">
        <v>2180</v>
      </c>
      <c r="E242" s="36" t="s">
        <v>1123</v>
      </c>
      <c r="F242" s="36" t="s">
        <v>1124</v>
      </c>
      <c r="G242" s="36" t="s">
        <v>228</v>
      </c>
      <c r="H242" s="34">
        <v>64.010000000000005</v>
      </c>
      <c r="I242" s="39">
        <v>3</v>
      </c>
      <c r="J242" s="22"/>
      <c r="K242" s="22"/>
      <c r="L242" s="22"/>
      <c r="M242" s="22"/>
      <c r="N242" s="23"/>
      <c r="O242" s="73"/>
    </row>
    <row r="243" spans="1:15" hidden="1" x14ac:dyDescent="0.2">
      <c r="A243" s="36">
        <v>239</v>
      </c>
      <c r="B243" s="66" t="s">
        <v>1922</v>
      </c>
      <c r="C243" s="60" t="s">
        <v>2182</v>
      </c>
      <c r="D243" s="60" t="s">
        <v>2181</v>
      </c>
      <c r="E243" s="36" t="s">
        <v>1094</v>
      </c>
      <c r="F243" s="36" t="s">
        <v>1095</v>
      </c>
      <c r="G243" s="36" t="s">
        <v>228</v>
      </c>
      <c r="H243" s="34">
        <v>41.56</v>
      </c>
      <c r="I243" s="39">
        <v>20</v>
      </c>
      <c r="J243" s="22"/>
      <c r="K243" s="22"/>
      <c r="L243" s="22"/>
      <c r="M243" s="22"/>
      <c r="N243" s="23"/>
      <c r="O243" s="73"/>
    </row>
    <row r="244" spans="1:15" hidden="1" x14ac:dyDescent="0.2">
      <c r="A244" s="36">
        <v>240</v>
      </c>
      <c r="B244" s="66" t="s">
        <v>1922</v>
      </c>
      <c r="C244" s="60">
        <v>8530100</v>
      </c>
      <c r="D244" s="66" t="s">
        <v>2183</v>
      </c>
      <c r="E244" s="60" t="s">
        <v>1183</v>
      </c>
      <c r="F244" s="60" t="s">
        <v>1184</v>
      </c>
      <c r="G244" s="36" t="s">
        <v>3</v>
      </c>
      <c r="H244" s="34">
        <v>9.94</v>
      </c>
      <c r="I244" s="39">
        <v>20</v>
      </c>
      <c r="J244" s="22"/>
      <c r="K244" s="22"/>
      <c r="L244" s="22"/>
      <c r="M244" s="22"/>
      <c r="N244" s="23"/>
      <c r="O244" s="73"/>
    </row>
    <row r="245" spans="1:15" x14ac:dyDescent="0.2">
      <c r="A245" s="32">
        <v>241</v>
      </c>
      <c r="B245" s="17"/>
      <c r="C245" s="15">
        <v>8530200</v>
      </c>
      <c r="D245" s="15" t="s">
        <v>2184</v>
      </c>
      <c r="E245" s="32" t="s">
        <v>1191</v>
      </c>
      <c r="F245" s="32" t="s">
        <v>1192</v>
      </c>
      <c r="G245" s="32" t="s">
        <v>3</v>
      </c>
      <c r="H245" s="34">
        <v>10.15</v>
      </c>
      <c r="I245" s="35">
        <v>20</v>
      </c>
      <c r="J245" s="22"/>
      <c r="K245" s="113"/>
      <c r="L245" s="22"/>
      <c r="M245" s="22"/>
      <c r="N245" s="121">
        <f t="shared" ref="N245:N249" si="24">K245*I245</f>
        <v>0</v>
      </c>
      <c r="O245" s="87"/>
    </row>
    <row r="246" spans="1:15" x14ac:dyDescent="0.2">
      <c r="A246" s="32">
        <v>242</v>
      </c>
      <c r="B246" s="17"/>
      <c r="C246" s="15">
        <v>51575</v>
      </c>
      <c r="D246" s="15" t="s">
        <v>2185</v>
      </c>
      <c r="E246" s="32" t="s">
        <v>1086</v>
      </c>
      <c r="F246" s="32" t="s">
        <v>1087</v>
      </c>
      <c r="G246" s="32" t="s">
        <v>0</v>
      </c>
      <c r="H246" s="34">
        <v>1.22</v>
      </c>
      <c r="I246" s="35">
        <v>900</v>
      </c>
      <c r="J246" s="22"/>
      <c r="K246" s="113"/>
      <c r="L246" s="22"/>
      <c r="M246" s="22"/>
      <c r="N246" s="121">
        <f t="shared" si="24"/>
        <v>0</v>
      </c>
      <c r="O246" s="87"/>
    </row>
    <row r="247" spans="1:15" x14ac:dyDescent="0.2">
      <c r="A247" s="32">
        <v>243</v>
      </c>
      <c r="B247" s="17"/>
      <c r="C247" s="15" t="s">
        <v>2186</v>
      </c>
      <c r="D247" s="15" t="s">
        <v>2187</v>
      </c>
      <c r="E247" s="32" t="s">
        <v>1170</v>
      </c>
      <c r="F247" s="32" t="s">
        <v>1171</v>
      </c>
      <c r="G247" s="32" t="s">
        <v>3</v>
      </c>
      <c r="H247" s="34">
        <v>16.32</v>
      </c>
      <c r="I247" s="35">
        <v>20</v>
      </c>
      <c r="J247" s="22"/>
      <c r="K247" s="113"/>
      <c r="L247" s="22"/>
      <c r="M247" s="22"/>
      <c r="N247" s="121">
        <f t="shared" si="24"/>
        <v>0</v>
      </c>
      <c r="O247" s="87"/>
    </row>
    <row r="248" spans="1:15" x14ac:dyDescent="0.2">
      <c r="A248" s="32">
        <v>244</v>
      </c>
      <c r="B248" s="17"/>
      <c r="C248" s="15">
        <v>21682</v>
      </c>
      <c r="D248" s="15" t="s">
        <v>2188</v>
      </c>
      <c r="E248" s="32" t="s">
        <v>390</v>
      </c>
      <c r="F248" s="32" t="s">
        <v>391</v>
      </c>
      <c r="G248" s="32" t="s">
        <v>0</v>
      </c>
      <c r="H248" s="34">
        <v>23.3</v>
      </c>
      <c r="I248" s="35">
        <v>20</v>
      </c>
      <c r="J248" s="22"/>
      <c r="K248" s="113"/>
      <c r="L248" s="22"/>
      <c r="M248" s="22"/>
      <c r="N248" s="121">
        <f t="shared" si="24"/>
        <v>0</v>
      </c>
      <c r="O248" s="87"/>
    </row>
    <row r="249" spans="1:15" x14ac:dyDescent="0.2">
      <c r="A249" s="32">
        <v>245</v>
      </c>
      <c r="B249" s="17"/>
      <c r="C249" s="15">
        <v>21290</v>
      </c>
      <c r="D249" s="15" t="s">
        <v>2189</v>
      </c>
      <c r="E249" s="32" t="s">
        <v>430</v>
      </c>
      <c r="F249" s="32" t="s">
        <v>431</v>
      </c>
      <c r="G249" s="32" t="s">
        <v>0</v>
      </c>
      <c r="H249" s="34">
        <v>21.98</v>
      </c>
      <c r="I249" s="35">
        <v>20</v>
      </c>
      <c r="J249" s="22"/>
      <c r="K249" s="113"/>
      <c r="L249" s="22"/>
      <c r="M249" s="22"/>
      <c r="N249" s="121">
        <f t="shared" si="24"/>
        <v>0</v>
      </c>
      <c r="O249" s="87"/>
    </row>
    <row r="250" spans="1:15" hidden="1" x14ac:dyDescent="0.2">
      <c r="A250" s="36">
        <v>246</v>
      </c>
      <c r="B250" s="66" t="s">
        <v>1922</v>
      </c>
      <c r="C250" s="60">
        <v>22596</v>
      </c>
      <c r="D250" s="60" t="s">
        <v>2190</v>
      </c>
      <c r="E250" s="36" t="s">
        <v>1134</v>
      </c>
      <c r="F250" s="36" t="s">
        <v>1135</v>
      </c>
      <c r="G250" s="36" t="s">
        <v>3</v>
      </c>
      <c r="H250" s="34">
        <v>6.99</v>
      </c>
      <c r="I250" s="39">
        <v>70</v>
      </c>
      <c r="J250" s="22"/>
      <c r="K250" s="22"/>
      <c r="L250" s="22"/>
      <c r="M250" s="22"/>
      <c r="N250" s="23"/>
      <c r="O250" s="73"/>
    </row>
    <row r="251" spans="1:15" hidden="1" x14ac:dyDescent="0.2">
      <c r="A251" s="36">
        <v>247</v>
      </c>
      <c r="B251" s="66" t="s">
        <v>1922</v>
      </c>
      <c r="C251" s="60">
        <v>25188</v>
      </c>
      <c r="D251" s="60" t="s">
        <v>2191</v>
      </c>
      <c r="E251" s="36" t="s">
        <v>1181</v>
      </c>
      <c r="F251" s="36" t="s">
        <v>1182</v>
      </c>
      <c r="G251" s="36" t="s">
        <v>3</v>
      </c>
      <c r="H251" s="34">
        <v>10.44</v>
      </c>
      <c r="I251" s="39">
        <v>20</v>
      </c>
      <c r="J251" s="22"/>
      <c r="K251" s="22"/>
      <c r="L251" s="22"/>
      <c r="M251" s="22"/>
      <c r="N251" s="23"/>
      <c r="O251" s="73"/>
    </row>
    <row r="252" spans="1:15" hidden="1" x14ac:dyDescent="0.2">
      <c r="A252" s="36">
        <v>248</v>
      </c>
      <c r="B252" s="66" t="s">
        <v>1922</v>
      </c>
      <c r="C252" s="60">
        <v>25194</v>
      </c>
      <c r="D252" s="60" t="s">
        <v>2192</v>
      </c>
      <c r="E252" s="36" t="s">
        <v>1224</v>
      </c>
      <c r="F252" s="36" t="s">
        <v>1225</v>
      </c>
      <c r="G252" s="36" t="s">
        <v>3</v>
      </c>
      <c r="H252" s="34">
        <v>10.44</v>
      </c>
      <c r="I252" s="39">
        <v>10</v>
      </c>
      <c r="J252" s="22"/>
      <c r="K252" s="22"/>
      <c r="L252" s="22"/>
      <c r="M252" s="22"/>
      <c r="N252" s="23"/>
      <c r="O252" s="73"/>
    </row>
    <row r="253" spans="1:15" x14ac:dyDescent="0.2">
      <c r="A253" s="32">
        <v>249</v>
      </c>
      <c r="B253" s="17"/>
      <c r="C253" s="15">
        <v>10001228</v>
      </c>
      <c r="D253" s="15" t="s">
        <v>2193</v>
      </c>
      <c r="E253" s="32" t="s">
        <v>1168</v>
      </c>
      <c r="F253" s="32" t="s">
        <v>1169</v>
      </c>
      <c r="G253" s="32" t="s">
        <v>3</v>
      </c>
      <c r="H253" s="34">
        <v>8.49</v>
      </c>
      <c r="I253" s="35">
        <v>30</v>
      </c>
      <c r="J253" s="22"/>
      <c r="K253" s="113"/>
      <c r="L253" s="22"/>
      <c r="M253" s="22"/>
      <c r="N253" s="121">
        <f t="shared" ref="N253:N264" si="25">K253*I253</f>
        <v>0</v>
      </c>
      <c r="O253" s="87"/>
    </row>
    <row r="254" spans="1:15" x14ac:dyDescent="0.2">
      <c r="A254" s="32">
        <v>250</v>
      </c>
      <c r="B254" s="17"/>
      <c r="C254" s="15">
        <v>838</v>
      </c>
      <c r="D254" s="15" t="s">
        <v>2194</v>
      </c>
      <c r="E254" s="32" t="s">
        <v>1251</v>
      </c>
      <c r="F254" s="32" t="s">
        <v>1252</v>
      </c>
      <c r="G254" s="32" t="s">
        <v>3</v>
      </c>
      <c r="H254" s="34">
        <v>21.7</v>
      </c>
      <c r="I254" s="35">
        <v>2</v>
      </c>
      <c r="J254" s="22"/>
      <c r="K254" s="113"/>
      <c r="L254" s="22"/>
      <c r="M254" s="22"/>
      <c r="N254" s="121">
        <f t="shared" si="25"/>
        <v>0</v>
      </c>
      <c r="O254" s="87"/>
    </row>
    <row r="255" spans="1:15" x14ac:dyDescent="0.2">
      <c r="A255" s="32">
        <v>251</v>
      </c>
      <c r="B255" s="17"/>
      <c r="C255" s="15" t="s">
        <v>2195</v>
      </c>
      <c r="D255" s="15"/>
      <c r="E255" s="32" t="s">
        <v>1187</v>
      </c>
      <c r="F255" s="32" t="s">
        <v>1188</v>
      </c>
      <c r="G255" s="32" t="s">
        <v>0</v>
      </c>
      <c r="H255" s="34">
        <v>0.57999999999999996</v>
      </c>
      <c r="I255" s="35">
        <v>320</v>
      </c>
      <c r="J255" s="22"/>
      <c r="K255" s="113"/>
      <c r="L255" s="22"/>
      <c r="M255" s="22"/>
      <c r="N255" s="121">
        <f t="shared" si="25"/>
        <v>0</v>
      </c>
      <c r="O255" s="87"/>
    </row>
    <row r="256" spans="1:15" ht="33.75" customHeight="1" x14ac:dyDescent="0.2">
      <c r="A256" s="30"/>
      <c r="B256" s="31" t="s">
        <v>2642</v>
      </c>
      <c r="C256" s="130" t="s">
        <v>1963</v>
      </c>
      <c r="D256" s="130"/>
      <c r="E256" s="130"/>
      <c r="F256" s="130"/>
      <c r="G256" s="130"/>
      <c r="H256" s="131"/>
      <c r="I256" s="130"/>
      <c r="J256" s="19"/>
      <c r="K256" s="116"/>
      <c r="L256" s="19"/>
      <c r="M256" s="106"/>
      <c r="N256" s="121"/>
      <c r="O256" s="87"/>
    </row>
    <row r="257" spans="1:15" x14ac:dyDescent="0.2">
      <c r="A257" s="32">
        <v>252</v>
      </c>
      <c r="B257" s="12"/>
      <c r="C257" s="33"/>
      <c r="D257" s="32"/>
      <c r="E257" s="32" t="s">
        <v>1652</v>
      </c>
      <c r="F257" s="32" t="s">
        <v>1653</v>
      </c>
      <c r="G257" s="32" t="s">
        <v>3</v>
      </c>
      <c r="H257" s="34">
        <v>18.27</v>
      </c>
      <c r="I257" s="35">
        <v>70</v>
      </c>
      <c r="J257" s="22"/>
      <c r="K257" s="113"/>
      <c r="L257" s="22"/>
      <c r="M257" s="22"/>
      <c r="N257" s="121">
        <f t="shared" si="25"/>
        <v>0</v>
      </c>
      <c r="O257" s="87"/>
    </row>
    <row r="258" spans="1:15" x14ac:dyDescent="0.2">
      <c r="A258" s="32">
        <v>253</v>
      </c>
      <c r="B258" s="12"/>
      <c r="C258" s="33"/>
      <c r="D258" s="32"/>
      <c r="E258" s="32" t="s">
        <v>714</v>
      </c>
      <c r="F258" s="32" t="s">
        <v>715</v>
      </c>
      <c r="G258" s="32" t="s">
        <v>3</v>
      </c>
      <c r="H258" s="34">
        <v>4.72</v>
      </c>
      <c r="I258" s="35">
        <v>40</v>
      </c>
      <c r="J258" s="22"/>
      <c r="K258" s="113"/>
      <c r="L258" s="22"/>
      <c r="M258" s="22"/>
      <c r="N258" s="121">
        <f t="shared" si="25"/>
        <v>0</v>
      </c>
      <c r="O258" s="87"/>
    </row>
    <row r="259" spans="1:15" x14ac:dyDescent="0.2">
      <c r="A259" s="32">
        <v>254</v>
      </c>
      <c r="B259" s="12"/>
      <c r="C259" s="33"/>
      <c r="D259" s="32"/>
      <c r="E259" s="32" t="s">
        <v>560</v>
      </c>
      <c r="F259" s="32" t="s">
        <v>561</v>
      </c>
      <c r="G259" s="32" t="s">
        <v>3</v>
      </c>
      <c r="H259" s="34">
        <v>3.03</v>
      </c>
      <c r="I259" s="35">
        <v>70</v>
      </c>
      <c r="J259" s="22"/>
      <c r="K259" s="113"/>
      <c r="L259" s="22"/>
      <c r="M259" s="22"/>
      <c r="N259" s="121">
        <f t="shared" si="25"/>
        <v>0</v>
      </c>
      <c r="O259" s="87"/>
    </row>
    <row r="260" spans="1:15" x14ac:dyDescent="0.2">
      <c r="A260" s="32">
        <v>255</v>
      </c>
      <c r="B260" s="12"/>
      <c r="C260" s="33"/>
      <c r="D260" s="32"/>
      <c r="E260" s="32" t="s">
        <v>1275</v>
      </c>
      <c r="F260" s="32" t="s">
        <v>1276</v>
      </c>
      <c r="G260" s="32" t="s">
        <v>3</v>
      </c>
      <c r="H260" s="34">
        <v>4.1500000000000004</v>
      </c>
      <c r="I260" s="35">
        <v>10</v>
      </c>
      <c r="J260" s="22"/>
      <c r="K260" s="113"/>
      <c r="L260" s="22"/>
      <c r="M260" s="22"/>
      <c r="N260" s="121">
        <f t="shared" si="25"/>
        <v>0</v>
      </c>
      <c r="O260" s="87"/>
    </row>
    <row r="261" spans="1:15" x14ac:dyDescent="0.2">
      <c r="A261" s="32">
        <v>256</v>
      </c>
      <c r="B261" s="12"/>
      <c r="C261" s="33"/>
      <c r="D261" s="32"/>
      <c r="E261" s="32" t="s">
        <v>680</v>
      </c>
      <c r="F261" s="32" t="s">
        <v>681</v>
      </c>
      <c r="G261" s="32" t="s">
        <v>3</v>
      </c>
      <c r="H261" s="34">
        <v>3.13</v>
      </c>
      <c r="I261" s="35">
        <v>40</v>
      </c>
      <c r="J261" s="22"/>
      <c r="K261" s="113"/>
      <c r="L261" s="22"/>
      <c r="M261" s="22"/>
      <c r="N261" s="121">
        <f t="shared" si="25"/>
        <v>0</v>
      </c>
      <c r="O261" s="87"/>
    </row>
    <row r="262" spans="1:15" x14ac:dyDescent="0.2">
      <c r="A262" s="32">
        <v>257</v>
      </c>
      <c r="B262" s="12"/>
      <c r="C262" s="33"/>
      <c r="D262" s="16" t="s">
        <v>2569</v>
      </c>
      <c r="E262" s="32" t="s">
        <v>1650</v>
      </c>
      <c r="F262" s="32" t="s">
        <v>1651</v>
      </c>
      <c r="G262" s="32" t="s">
        <v>3</v>
      </c>
      <c r="H262" s="34">
        <v>4.1100000000000003</v>
      </c>
      <c r="I262" s="35">
        <v>300</v>
      </c>
      <c r="J262" s="22"/>
      <c r="K262" s="113"/>
      <c r="L262" s="22"/>
      <c r="M262" s="22"/>
      <c r="N262" s="121">
        <f t="shared" si="25"/>
        <v>0</v>
      </c>
      <c r="O262" s="87"/>
    </row>
    <row r="263" spans="1:15" x14ac:dyDescent="0.2">
      <c r="A263" s="32">
        <v>258</v>
      </c>
      <c r="B263" s="12"/>
      <c r="C263" s="33"/>
      <c r="D263" s="16" t="s">
        <v>2570</v>
      </c>
      <c r="E263" s="32" t="s">
        <v>1673</v>
      </c>
      <c r="F263" s="32" t="s">
        <v>1674</v>
      </c>
      <c r="G263" s="32" t="s">
        <v>3</v>
      </c>
      <c r="H263" s="34">
        <v>2.35</v>
      </c>
      <c r="I263" s="35">
        <v>360</v>
      </c>
      <c r="J263" s="22"/>
      <c r="K263" s="113"/>
      <c r="L263" s="22"/>
      <c r="M263" s="22"/>
      <c r="N263" s="121">
        <f t="shared" si="25"/>
        <v>0</v>
      </c>
      <c r="O263" s="87"/>
    </row>
    <row r="264" spans="1:15" x14ac:dyDescent="0.2">
      <c r="A264" s="32">
        <v>259</v>
      </c>
      <c r="B264" s="12"/>
      <c r="C264" s="33"/>
      <c r="D264" s="32"/>
      <c r="E264" s="32" t="s">
        <v>1061</v>
      </c>
      <c r="F264" s="32" t="s">
        <v>1062</v>
      </c>
      <c r="G264" s="32" t="s">
        <v>3</v>
      </c>
      <c r="H264" s="34">
        <v>0</v>
      </c>
      <c r="I264" s="35">
        <v>10</v>
      </c>
      <c r="J264" s="22"/>
      <c r="K264" s="113"/>
      <c r="L264" s="22"/>
      <c r="M264" s="22"/>
      <c r="N264" s="121">
        <f t="shared" si="25"/>
        <v>0</v>
      </c>
      <c r="O264" s="87"/>
    </row>
    <row r="265" spans="1:15" hidden="1" x14ac:dyDescent="0.2">
      <c r="A265" s="36">
        <v>260</v>
      </c>
      <c r="B265" s="37" t="s">
        <v>1922</v>
      </c>
      <c r="C265" s="60">
        <v>139920</v>
      </c>
      <c r="D265" s="60" t="s">
        <v>2215</v>
      </c>
      <c r="E265" s="36" t="s">
        <v>1287</v>
      </c>
      <c r="F265" s="36" t="s">
        <v>1288</v>
      </c>
      <c r="G265" s="36" t="s">
        <v>3</v>
      </c>
      <c r="H265" s="34">
        <v>0</v>
      </c>
      <c r="I265" s="39">
        <v>1200</v>
      </c>
      <c r="J265" s="22"/>
      <c r="K265" s="22"/>
      <c r="L265" s="22"/>
      <c r="M265" s="22"/>
      <c r="N265" s="23"/>
      <c r="O265" s="73"/>
    </row>
    <row r="266" spans="1:15" hidden="1" x14ac:dyDescent="0.2">
      <c r="A266" s="36">
        <v>261</v>
      </c>
      <c r="B266" s="37" t="s">
        <v>1922</v>
      </c>
      <c r="C266" s="60">
        <v>74684</v>
      </c>
      <c r="D266" s="60" t="s">
        <v>2216</v>
      </c>
      <c r="E266" s="36" t="s">
        <v>1567</v>
      </c>
      <c r="F266" s="36" t="s">
        <v>1568</v>
      </c>
      <c r="G266" s="36" t="s">
        <v>3</v>
      </c>
      <c r="H266" s="34">
        <v>6.17</v>
      </c>
      <c r="I266" s="39">
        <v>500</v>
      </c>
      <c r="J266" s="22"/>
      <c r="K266" s="22"/>
      <c r="L266" s="22"/>
      <c r="M266" s="22"/>
      <c r="N266" s="23"/>
      <c r="O266" s="73"/>
    </row>
    <row r="267" spans="1:15" hidden="1" x14ac:dyDescent="0.2">
      <c r="A267" s="36">
        <v>262</v>
      </c>
      <c r="B267" s="37" t="s">
        <v>1922</v>
      </c>
      <c r="C267" s="60">
        <v>22064</v>
      </c>
      <c r="D267" s="60" t="s">
        <v>2217</v>
      </c>
      <c r="E267" s="36" t="s">
        <v>1518</v>
      </c>
      <c r="F267" s="36" t="s">
        <v>1519</v>
      </c>
      <c r="G267" s="36" t="s">
        <v>3</v>
      </c>
      <c r="H267" s="34">
        <v>3.71</v>
      </c>
      <c r="I267" s="39">
        <v>1100</v>
      </c>
      <c r="J267" s="22"/>
      <c r="K267" s="22"/>
      <c r="L267" s="22"/>
      <c r="M267" s="22"/>
      <c r="N267" s="23"/>
      <c r="O267" s="73"/>
    </row>
    <row r="268" spans="1:15" hidden="1" x14ac:dyDescent="0.2">
      <c r="A268" s="36">
        <v>263</v>
      </c>
      <c r="B268" s="37" t="s">
        <v>1922</v>
      </c>
      <c r="C268" s="60">
        <v>48040</v>
      </c>
      <c r="D268" s="94" t="s">
        <v>2218</v>
      </c>
      <c r="E268" s="36" t="s">
        <v>1447</v>
      </c>
      <c r="F268" s="36" t="s">
        <v>1448</v>
      </c>
      <c r="G268" s="36" t="s">
        <v>3</v>
      </c>
      <c r="H268" s="34">
        <v>4.4000000000000004</v>
      </c>
      <c r="I268" s="39">
        <v>1400</v>
      </c>
      <c r="J268" s="22"/>
      <c r="K268" s="22"/>
      <c r="L268" s="22"/>
      <c r="M268" s="22"/>
      <c r="N268" s="23"/>
      <c r="O268" s="73"/>
    </row>
    <row r="269" spans="1:15" x14ac:dyDescent="0.2">
      <c r="A269" s="32">
        <v>264</v>
      </c>
      <c r="B269" s="12"/>
      <c r="C269" s="15"/>
      <c r="D269" s="15" t="s">
        <v>2571</v>
      </c>
      <c r="E269" s="32" t="s">
        <v>1740</v>
      </c>
      <c r="F269" s="32" t="s">
        <v>1741</v>
      </c>
      <c r="G269" s="32" t="s">
        <v>3</v>
      </c>
      <c r="H269" s="34">
        <v>2.1800000000000002</v>
      </c>
      <c r="I269" s="35">
        <v>150</v>
      </c>
      <c r="J269" s="22"/>
      <c r="K269" s="113"/>
      <c r="L269" s="22"/>
      <c r="M269" s="22"/>
      <c r="N269" s="121">
        <f t="shared" ref="N269:N272" si="26">K269*I269</f>
        <v>0</v>
      </c>
      <c r="O269" s="87"/>
    </row>
    <row r="270" spans="1:15" s="2" customFormat="1" x14ac:dyDescent="0.2">
      <c r="A270" s="32">
        <v>265</v>
      </c>
      <c r="B270" s="12"/>
      <c r="C270" s="15"/>
      <c r="D270" s="15"/>
      <c r="E270" s="32" t="s">
        <v>756</v>
      </c>
      <c r="F270" s="32" t="s">
        <v>757</v>
      </c>
      <c r="G270" s="32" t="s">
        <v>3</v>
      </c>
      <c r="H270" s="52">
        <v>4.24</v>
      </c>
      <c r="I270" s="35">
        <v>300</v>
      </c>
      <c r="J270" s="24"/>
      <c r="K270" s="115"/>
      <c r="L270" s="24"/>
      <c r="M270" s="24"/>
      <c r="N270" s="121">
        <f t="shared" si="26"/>
        <v>0</v>
      </c>
      <c r="O270" s="87"/>
    </row>
    <row r="271" spans="1:15" x14ac:dyDescent="0.2">
      <c r="A271" s="32">
        <v>266</v>
      </c>
      <c r="B271" s="12"/>
      <c r="C271" s="15"/>
      <c r="D271" s="15" t="s">
        <v>2572</v>
      </c>
      <c r="E271" s="32" t="s">
        <v>332</v>
      </c>
      <c r="F271" s="32" t="s">
        <v>333</v>
      </c>
      <c r="G271" s="32" t="s">
        <v>3</v>
      </c>
      <c r="H271" s="34">
        <v>12.36</v>
      </c>
      <c r="I271" s="35">
        <v>50</v>
      </c>
      <c r="J271" s="22"/>
      <c r="K271" s="113"/>
      <c r="L271" s="22"/>
      <c r="M271" s="22"/>
      <c r="N271" s="121">
        <f t="shared" si="26"/>
        <v>0</v>
      </c>
      <c r="O271" s="87"/>
    </row>
    <row r="272" spans="1:15" x14ac:dyDescent="0.2">
      <c r="A272" s="32">
        <v>267</v>
      </c>
      <c r="B272" s="12"/>
      <c r="C272" s="15"/>
      <c r="D272" s="15"/>
      <c r="E272" s="32" t="s">
        <v>1610</v>
      </c>
      <c r="F272" s="32" t="s">
        <v>1611</v>
      </c>
      <c r="G272" s="32" t="s">
        <v>3</v>
      </c>
      <c r="H272" s="34">
        <v>2.42</v>
      </c>
      <c r="I272" s="35">
        <v>750</v>
      </c>
      <c r="J272" s="22"/>
      <c r="K272" s="113"/>
      <c r="L272" s="22"/>
      <c r="M272" s="22"/>
      <c r="N272" s="121">
        <f t="shared" si="26"/>
        <v>0</v>
      </c>
      <c r="O272" s="87"/>
    </row>
    <row r="273" spans="1:15" hidden="1" x14ac:dyDescent="0.2">
      <c r="A273" s="36">
        <v>268</v>
      </c>
      <c r="B273" s="63" t="s">
        <v>1922</v>
      </c>
      <c r="C273" s="60">
        <v>135706</v>
      </c>
      <c r="D273" s="68" t="s">
        <v>2219</v>
      </c>
      <c r="E273" s="36" t="s">
        <v>1059</v>
      </c>
      <c r="F273" s="36" t="s">
        <v>1060</v>
      </c>
      <c r="G273" s="36" t="s">
        <v>3</v>
      </c>
      <c r="H273" s="34">
        <v>0</v>
      </c>
      <c r="I273" s="39">
        <v>450</v>
      </c>
      <c r="J273" s="22"/>
      <c r="K273" s="22"/>
      <c r="L273" s="22"/>
      <c r="M273" s="22"/>
      <c r="N273" s="23"/>
      <c r="O273" s="73"/>
    </row>
    <row r="274" spans="1:15" hidden="1" x14ac:dyDescent="0.2">
      <c r="A274" s="36">
        <v>269</v>
      </c>
      <c r="B274" s="63" t="s">
        <v>1922</v>
      </c>
      <c r="C274" s="60">
        <v>10002012</v>
      </c>
      <c r="D274" s="60" t="s">
        <v>2220</v>
      </c>
      <c r="E274" s="36" t="s">
        <v>1658</v>
      </c>
      <c r="F274" s="36" t="s">
        <v>1659</v>
      </c>
      <c r="G274" s="36" t="s">
        <v>3</v>
      </c>
      <c r="H274" s="34">
        <v>2.0099999999999998</v>
      </c>
      <c r="I274" s="39">
        <v>530</v>
      </c>
      <c r="J274" s="22"/>
      <c r="K274" s="22"/>
      <c r="L274" s="22"/>
      <c r="M274" s="22"/>
      <c r="N274" s="23"/>
      <c r="O274" s="73"/>
    </row>
    <row r="275" spans="1:15" x14ac:dyDescent="0.2">
      <c r="A275" s="32">
        <v>270</v>
      </c>
      <c r="B275" s="12"/>
      <c r="C275" s="15"/>
      <c r="D275" s="15"/>
      <c r="E275" s="32" t="s">
        <v>623</v>
      </c>
      <c r="F275" s="32" t="s">
        <v>624</v>
      </c>
      <c r="G275" s="32" t="s">
        <v>3</v>
      </c>
      <c r="H275" s="34">
        <v>1.67</v>
      </c>
      <c r="I275" s="35">
        <v>280</v>
      </c>
      <c r="J275" s="22"/>
      <c r="K275" s="113"/>
      <c r="L275" s="22"/>
      <c r="M275" s="22"/>
      <c r="N275" s="121">
        <f t="shared" ref="N275:N282" si="27">K275*I275</f>
        <v>0</v>
      </c>
      <c r="O275" s="87"/>
    </row>
    <row r="276" spans="1:15" x14ac:dyDescent="0.2">
      <c r="A276" s="32">
        <v>271</v>
      </c>
      <c r="B276" s="12"/>
      <c r="C276" s="15"/>
      <c r="D276" s="15"/>
      <c r="E276" s="32" t="s">
        <v>829</v>
      </c>
      <c r="F276" s="32" t="s">
        <v>830</v>
      </c>
      <c r="G276" s="32" t="s">
        <v>3</v>
      </c>
      <c r="H276" s="34">
        <v>2.0699999999999998</v>
      </c>
      <c r="I276" s="35">
        <v>2100</v>
      </c>
      <c r="J276" s="22"/>
      <c r="K276" s="113"/>
      <c r="L276" s="22"/>
      <c r="M276" s="22"/>
      <c r="N276" s="121">
        <f t="shared" si="27"/>
        <v>0</v>
      </c>
      <c r="O276" s="87"/>
    </row>
    <row r="277" spans="1:15" x14ac:dyDescent="0.2">
      <c r="A277" s="32">
        <v>272</v>
      </c>
      <c r="B277" s="12"/>
      <c r="C277" s="15"/>
      <c r="D277" s="15"/>
      <c r="E277" s="32" t="s">
        <v>448</v>
      </c>
      <c r="F277" s="32" t="s">
        <v>449</v>
      </c>
      <c r="G277" s="32" t="s">
        <v>3</v>
      </c>
      <c r="H277" s="34">
        <v>3.51</v>
      </c>
      <c r="I277" s="35">
        <v>200</v>
      </c>
      <c r="J277" s="22"/>
      <c r="K277" s="113"/>
      <c r="L277" s="22"/>
      <c r="M277" s="22"/>
      <c r="N277" s="121">
        <f t="shared" si="27"/>
        <v>0</v>
      </c>
      <c r="O277" s="87"/>
    </row>
    <row r="278" spans="1:15" x14ac:dyDescent="0.2">
      <c r="A278" s="32">
        <v>273</v>
      </c>
      <c r="B278" s="12"/>
      <c r="C278" s="15"/>
      <c r="D278" s="15"/>
      <c r="E278" s="32" t="s">
        <v>1264</v>
      </c>
      <c r="F278" s="32" t="s">
        <v>1265</v>
      </c>
      <c r="G278" s="32" t="s">
        <v>3</v>
      </c>
      <c r="H278" s="34">
        <v>1.67</v>
      </c>
      <c r="I278" s="35">
        <v>2000</v>
      </c>
      <c r="J278" s="22"/>
      <c r="K278" s="113"/>
      <c r="L278" s="22"/>
      <c r="M278" s="22"/>
      <c r="N278" s="121">
        <f t="shared" si="27"/>
        <v>0</v>
      </c>
      <c r="O278" s="87"/>
    </row>
    <row r="279" spans="1:15" x14ac:dyDescent="0.2">
      <c r="A279" s="32">
        <v>274</v>
      </c>
      <c r="B279" s="12"/>
      <c r="C279" s="15"/>
      <c r="D279" s="15"/>
      <c r="E279" s="32" t="s">
        <v>1302</v>
      </c>
      <c r="F279" s="32" t="s">
        <v>1303</v>
      </c>
      <c r="G279" s="32" t="s">
        <v>3</v>
      </c>
      <c r="H279" s="34">
        <v>0</v>
      </c>
      <c r="I279" s="35">
        <v>800</v>
      </c>
      <c r="J279" s="22"/>
      <c r="K279" s="113"/>
      <c r="L279" s="22"/>
      <c r="M279" s="22"/>
      <c r="N279" s="121">
        <f t="shared" si="27"/>
        <v>0</v>
      </c>
      <c r="O279" s="87"/>
    </row>
    <row r="280" spans="1:15" x14ac:dyDescent="0.2">
      <c r="A280" s="32">
        <v>275</v>
      </c>
      <c r="B280" s="12"/>
      <c r="C280" s="15"/>
      <c r="D280" s="15"/>
      <c r="E280" s="32" t="s">
        <v>898</v>
      </c>
      <c r="F280" s="32" t="s">
        <v>899</v>
      </c>
      <c r="G280" s="32" t="s">
        <v>3</v>
      </c>
      <c r="H280" s="34">
        <v>2.39</v>
      </c>
      <c r="I280" s="35">
        <v>4000</v>
      </c>
      <c r="J280" s="22"/>
      <c r="K280" s="113"/>
      <c r="L280" s="22"/>
      <c r="M280" s="22"/>
      <c r="N280" s="121">
        <f t="shared" si="27"/>
        <v>0</v>
      </c>
      <c r="O280" s="87"/>
    </row>
    <row r="281" spans="1:15" x14ac:dyDescent="0.2">
      <c r="A281" s="32">
        <v>276</v>
      </c>
      <c r="B281" s="12"/>
      <c r="C281" s="15"/>
      <c r="D281" s="15"/>
      <c r="E281" s="32" t="s">
        <v>1243</v>
      </c>
      <c r="F281" s="32" t="s">
        <v>1244</v>
      </c>
      <c r="G281" s="32" t="s">
        <v>3</v>
      </c>
      <c r="H281" s="34">
        <v>5.14</v>
      </c>
      <c r="I281" s="35">
        <v>100</v>
      </c>
      <c r="J281" s="22"/>
      <c r="K281" s="113"/>
      <c r="L281" s="22"/>
      <c r="M281" s="22"/>
      <c r="N281" s="121">
        <f t="shared" si="27"/>
        <v>0</v>
      </c>
      <c r="O281" s="87"/>
    </row>
    <row r="282" spans="1:15" x14ac:dyDescent="0.2">
      <c r="A282" s="32">
        <v>277</v>
      </c>
      <c r="B282" s="12"/>
      <c r="C282" s="15"/>
      <c r="D282" s="15" t="s">
        <v>2573</v>
      </c>
      <c r="E282" s="32" t="s">
        <v>1709</v>
      </c>
      <c r="F282" s="32" t="s">
        <v>1710</v>
      </c>
      <c r="G282" s="32" t="s">
        <v>3</v>
      </c>
      <c r="H282" s="34">
        <v>3.32</v>
      </c>
      <c r="I282" s="35">
        <v>180</v>
      </c>
      <c r="J282" s="22"/>
      <c r="K282" s="113"/>
      <c r="L282" s="22"/>
      <c r="M282" s="22"/>
      <c r="N282" s="121">
        <f t="shared" si="27"/>
        <v>0</v>
      </c>
      <c r="O282" s="87"/>
    </row>
    <row r="283" spans="1:15" hidden="1" x14ac:dyDescent="0.2">
      <c r="A283" s="36">
        <v>278</v>
      </c>
      <c r="B283" s="63" t="s">
        <v>1922</v>
      </c>
      <c r="C283" s="60">
        <v>13098</v>
      </c>
      <c r="D283" s="94" t="s">
        <v>2574</v>
      </c>
      <c r="E283" s="36" t="s">
        <v>1632</v>
      </c>
      <c r="F283" s="36" t="s">
        <v>1633</v>
      </c>
      <c r="G283" s="36" t="s">
        <v>3</v>
      </c>
      <c r="H283" s="34">
        <v>3.57</v>
      </c>
      <c r="I283" s="39">
        <v>390</v>
      </c>
      <c r="J283" s="22"/>
      <c r="K283" s="22"/>
      <c r="L283" s="22"/>
      <c r="M283" s="22"/>
      <c r="N283" s="23"/>
      <c r="O283" s="73"/>
    </row>
    <row r="284" spans="1:15" x14ac:dyDescent="0.2">
      <c r="A284" s="32">
        <v>279</v>
      </c>
      <c r="B284" s="12"/>
      <c r="C284" s="15"/>
      <c r="D284" s="15"/>
      <c r="E284" s="32" t="s">
        <v>1582</v>
      </c>
      <c r="F284" s="32" t="s">
        <v>1583</v>
      </c>
      <c r="G284" s="32" t="s">
        <v>3</v>
      </c>
      <c r="H284" s="34">
        <v>2.4500000000000002</v>
      </c>
      <c r="I284" s="35">
        <v>950</v>
      </c>
      <c r="J284" s="22"/>
      <c r="K284" s="113"/>
      <c r="L284" s="22"/>
      <c r="M284" s="22"/>
      <c r="N284" s="121">
        <f>K284*I284</f>
        <v>0</v>
      </c>
      <c r="O284" s="87"/>
    </row>
    <row r="285" spans="1:15" hidden="1" x14ac:dyDescent="0.2">
      <c r="A285" s="36">
        <v>280</v>
      </c>
      <c r="B285" s="63" t="s">
        <v>1922</v>
      </c>
      <c r="C285" s="60">
        <v>10001642</v>
      </c>
      <c r="D285" s="60" t="s">
        <v>2221</v>
      </c>
      <c r="E285" s="36" t="s">
        <v>1726</v>
      </c>
      <c r="F285" s="36" t="s">
        <v>1727</v>
      </c>
      <c r="G285" s="36" t="s">
        <v>3</v>
      </c>
      <c r="H285" s="34">
        <v>1.58</v>
      </c>
      <c r="I285" s="39">
        <v>270</v>
      </c>
      <c r="J285" s="22"/>
      <c r="K285" s="22"/>
      <c r="L285" s="22"/>
      <c r="M285" s="22"/>
      <c r="N285" s="23"/>
      <c r="O285" s="73"/>
    </row>
    <row r="286" spans="1:15" x14ac:dyDescent="0.2">
      <c r="A286" s="32">
        <v>281</v>
      </c>
      <c r="B286" s="12"/>
      <c r="C286" s="33"/>
      <c r="D286" s="32"/>
      <c r="E286" s="32" t="s">
        <v>1695</v>
      </c>
      <c r="F286" s="32" t="s">
        <v>1696</v>
      </c>
      <c r="G286" s="32" t="s">
        <v>3</v>
      </c>
      <c r="H286" s="34">
        <v>1.8</v>
      </c>
      <c r="I286" s="35">
        <v>370</v>
      </c>
      <c r="J286" s="22"/>
      <c r="K286" s="113"/>
      <c r="L286" s="22"/>
      <c r="M286" s="22"/>
      <c r="N286" s="121">
        <f t="shared" ref="N286:N307" si="28">K286*I286</f>
        <v>0</v>
      </c>
      <c r="O286" s="87"/>
    </row>
    <row r="287" spans="1:15" x14ac:dyDescent="0.2">
      <c r="A287" s="32">
        <v>282</v>
      </c>
      <c r="B287" s="12"/>
      <c r="C287" s="33"/>
      <c r="D287" s="15" t="s">
        <v>2575</v>
      </c>
      <c r="E287" s="32" t="s">
        <v>1185</v>
      </c>
      <c r="F287" s="32" t="s">
        <v>1186</v>
      </c>
      <c r="G287" s="32" t="s">
        <v>3</v>
      </c>
      <c r="H287" s="34">
        <v>1.62</v>
      </c>
      <c r="I287" s="35">
        <v>4500</v>
      </c>
      <c r="J287" s="22"/>
      <c r="K287" s="113"/>
      <c r="L287" s="22"/>
      <c r="M287" s="22"/>
      <c r="N287" s="121">
        <f t="shared" si="28"/>
        <v>0</v>
      </c>
      <c r="O287" s="87"/>
    </row>
    <row r="288" spans="1:15" x14ac:dyDescent="0.2">
      <c r="A288" s="32">
        <v>283</v>
      </c>
      <c r="B288" s="12"/>
      <c r="C288" s="33"/>
      <c r="D288" s="15"/>
      <c r="E288" s="32" t="s">
        <v>1638</v>
      </c>
      <c r="F288" s="32" t="s">
        <v>1639</v>
      </c>
      <c r="G288" s="32" t="s">
        <v>3</v>
      </c>
      <c r="H288" s="34">
        <v>2.46</v>
      </c>
      <c r="I288" s="35">
        <v>550</v>
      </c>
      <c r="J288" s="22"/>
      <c r="K288" s="113"/>
      <c r="L288" s="22"/>
      <c r="M288" s="22"/>
      <c r="N288" s="121">
        <f t="shared" si="28"/>
        <v>0</v>
      </c>
      <c r="O288" s="87"/>
    </row>
    <row r="289" spans="1:15" x14ac:dyDescent="0.2">
      <c r="A289" s="32">
        <v>284</v>
      </c>
      <c r="B289" s="12"/>
      <c r="C289" s="33"/>
      <c r="D289" s="16" t="s">
        <v>2067</v>
      </c>
      <c r="E289" s="32" t="s">
        <v>1385</v>
      </c>
      <c r="F289" s="32" t="s">
        <v>1386</v>
      </c>
      <c r="G289" s="32" t="s">
        <v>3</v>
      </c>
      <c r="H289" s="34">
        <v>1.73</v>
      </c>
      <c r="I289" s="35">
        <v>6700</v>
      </c>
      <c r="J289" s="22"/>
      <c r="K289" s="113"/>
      <c r="L289" s="22"/>
      <c r="M289" s="22"/>
      <c r="N289" s="121">
        <f t="shared" si="28"/>
        <v>0</v>
      </c>
      <c r="O289" s="87"/>
    </row>
    <row r="290" spans="1:15" x14ac:dyDescent="0.2">
      <c r="A290" s="32">
        <v>285</v>
      </c>
      <c r="B290" s="12"/>
      <c r="C290" s="33"/>
      <c r="D290" s="15"/>
      <c r="E290" s="32" t="s">
        <v>888</v>
      </c>
      <c r="F290" s="32" t="s">
        <v>889</v>
      </c>
      <c r="G290" s="32" t="s">
        <v>3</v>
      </c>
      <c r="H290" s="34">
        <v>1.81</v>
      </c>
      <c r="I290" s="35">
        <v>20</v>
      </c>
      <c r="J290" s="22"/>
      <c r="K290" s="113"/>
      <c r="L290" s="22"/>
      <c r="M290" s="22"/>
      <c r="N290" s="121">
        <f t="shared" si="28"/>
        <v>0</v>
      </c>
      <c r="O290" s="87"/>
    </row>
    <row r="291" spans="1:15" x14ac:dyDescent="0.2">
      <c r="A291" s="32">
        <v>286</v>
      </c>
      <c r="B291" s="12"/>
      <c r="C291" s="33"/>
      <c r="D291" s="32"/>
      <c r="E291" s="32" t="s">
        <v>1478</v>
      </c>
      <c r="F291" s="32" t="s">
        <v>1479</v>
      </c>
      <c r="G291" s="32" t="s">
        <v>3</v>
      </c>
      <c r="H291" s="34">
        <v>1.56</v>
      </c>
      <c r="I291" s="35">
        <v>3500</v>
      </c>
      <c r="J291" s="22"/>
      <c r="K291" s="113"/>
      <c r="L291" s="22"/>
      <c r="M291" s="22"/>
      <c r="N291" s="121">
        <f t="shared" si="28"/>
        <v>0</v>
      </c>
      <c r="O291" s="87"/>
    </row>
    <row r="292" spans="1:15" x14ac:dyDescent="0.2">
      <c r="A292" s="32">
        <v>287</v>
      </c>
      <c r="B292" s="12"/>
      <c r="C292" s="33"/>
      <c r="D292" s="32"/>
      <c r="E292" s="32" t="s">
        <v>1815</v>
      </c>
      <c r="F292" s="32" t="s">
        <v>1816</v>
      </c>
      <c r="G292" s="32" t="s">
        <v>3</v>
      </c>
      <c r="H292" s="34">
        <v>1.97</v>
      </c>
      <c r="I292" s="35">
        <v>30</v>
      </c>
      <c r="J292" s="22"/>
      <c r="K292" s="113"/>
      <c r="L292" s="22"/>
      <c r="M292" s="22"/>
      <c r="N292" s="121">
        <f t="shared" si="28"/>
        <v>0</v>
      </c>
      <c r="O292" s="87"/>
    </row>
    <row r="293" spans="1:15" x14ac:dyDescent="0.2">
      <c r="A293" s="32">
        <v>288</v>
      </c>
      <c r="B293" s="12"/>
      <c r="C293" s="33"/>
      <c r="D293" s="32"/>
      <c r="E293" s="32" t="s">
        <v>1067</v>
      </c>
      <c r="F293" s="32" t="s">
        <v>1068</v>
      </c>
      <c r="G293" s="32" t="s">
        <v>3</v>
      </c>
      <c r="H293" s="34">
        <v>0</v>
      </c>
      <c r="I293" s="35">
        <v>1900</v>
      </c>
      <c r="J293" s="22"/>
      <c r="K293" s="113"/>
      <c r="L293" s="22"/>
      <c r="M293" s="22"/>
      <c r="N293" s="121">
        <f t="shared" si="28"/>
        <v>0</v>
      </c>
      <c r="O293" s="87"/>
    </row>
    <row r="294" spans="1:15" x14ac:dyDescent="0.2">
      <c r="A294" s="32">
        <v>289</v>
      </c>
      <c r="B294" s="12"/>
      <c r="C294" s="33"/>
      <c r="D294" s="32"/>
      <c r="E294" s="32" t="s">
        <v>892</v>
      </c>
      <c r="F294" s="32" t="s">
        <v>893</v>
      </c>
      <c r="G294" s="32" t="s">
        <v>3</v>
      </c>
      <c r="H294" s="34">
        <v>2.6</v>
      </c>
      <c r="I294" s="35">
        <v>1500</v>
      </c>
      <c r="J294" s="22"/>
      <c r="K294" s="113"/>
      <c r="L294" s="22"/>
      <c r="M294" s="22"/>
      <c r="N294" s="121">
        <f t="shared" si="28"/>
        <v>0</v>
      </c>
      <c r="O294" s="87"/>
    </row>
    <row r="295" spans="1:15" x14ac:dyDescent="0.2">
      <c r="A295" s="32">
        <v>290</v>
      </c>
      <c r="B295" s="12"/>
      <c r="C295" s="33"/>
      <c r="D295" s="16" t="s">
        <v>2576</v>
      </c>
      <c r="E295" s="32" t="s">
        <v>834</v>
      </c>
      <c r="F295" s="32" t="s">
        <v>835</v>
      </c>
      <c r="G295" s="32" t="s">
        <v>3</v>
      </c>
      <c r="H295" s="34">
        <v>5.01</v>
      </c>
      <c r="I295" s="35">
        <v>100</v>
      </c>
      <c r="J295" s="22"/>
      <c r="K295" s="113"/>
      <c r="L295" s="22"/>
      <c r="M295" s="22"/>
      <c r="N295" s="121">
        <f t="shared" si="28"/>
        <v>0</v>
      </c>
      <c r="O295" s="87"/>
    </row>
    <row r="296" spans="1:15" x14ac:dyDescent="0.2">
      <c r="A296" s="32">
        <v>291</v>
      </c>
      <c r="B296" s="12"/>
      <c r="C296" s="33"/>
      <c r="D296" s="32"/>
      <c r="E296" s="32" t="s">
        <v>1498</v>
      </c>
      <c r="F296" s="32" t="s">
        <v>1499</v>
      </c>
      <c r="G296" s="32" t="s">
        <v>3</v>
      </c>
      <c r="H296" s="34">
        <v>2.3199999999999998</v>
      </c>
      <c r="I296" s="35">
        <v>2100</v>
      </c>
      <c r="J296" s="22"/>
      <c r="K296" s="113"/>
      <c r="L296" s="22"/>
      <c r="M296" s="22"/>
      <c r="N296" s="121">
        <f t="shared" si="28"/>
        <v>0</v>
      </c>
      <c r="O296" s="87"/>
    </row>
    <row r="297" spans="1:15" x14ac:dyDescent="0.2">
      <c r="A297" s="32">
        <v>292</v>
      </c>
      <c r="B297" s="12"/>
      <c r="C297" s="33"/>
      <c r="D297" s="32"/>
      <c r="E297" s="32" t="s">
        <v>1569</v>
      </c>
      <c r="F297" s="32" t="s">
        <v>1570</v>
      </c>
      <c r="G297" s="32" t="s">
        <v>3</v>
      </c>
      <c r="H297" s="34">
        <v>2.1</v>
      </c>
      <c r="I297" s="35">
        <v>1300</v>
      </c>
      <c r="J297" s="22"/>
      <c r="K297" s="113"/>
      <c r="L297" s="22"/>
      <c r="M297" s="22"/>
      <c r="N297" s="121">
        <f t="shared" si="28"/>
        <v>0</v>
      </c>
      <c r="O297" s="87"/>
    </row>
    <row r="298" spans="1:15" x14ac:dyDescent="0.2">
      <c r="A298" s="32">
        <v>293</v>
      </c>
      <c r="B298" s="12"/>
      <c r="C298" s="33"/>
      <c r="D298" s="32"/>
      <c r="E298" s="32" t="s">
        <v>1734</v>
      </c>
      <c r="F298" s="32" t="s">
        <v>1735</v>
      </c>
      <c r="G298" s="32" t="s">
        <v>3</v>
      </c>
      <c r="H298" s="34">
        <v>3.32</v>
      </c>
      <c r="I298" s="35">
        <v>110</v>
      </c>
      <c r="J298" s="22"/>
      <c r="K298" s="113"/>
      <c r="L298" s="22"/>
      <c r="M298" s="22"/>
      <c r="N298" s="121">
        <f t="shared" si="28"/>
        <v>0</v>
      </c>
      <c r="O298" s="87"/>
    </row>
    <row r="299" spans="1:15" x14ac:dyDescent="0.2">
      <c r="A299" s="32">
        <v>294</v>
      </c>
      <c r="B299" s="12"/>
      <c r="C299" s="33"/>
      <c r="D299" s="32"/>
      <c r="E299" s="32" t="s">
        <v>1283</v>
      </c>
      <c r="F299" s="32" t="s">
        <v>1284</v>
      </c>
      <c r="G299" s="32" t="s">
        <v>3</v>
      </c>
      <c r="H299" s="34">
        <v>1.47</v>
      </c>
      <c r="I299" s="35">
        <v>1800</v>
      </c>
      <c r="J299" s="22"/>
      <c r="K299" s="113"/>
      <c r="L299" s="22"/>
      <c r="M299" s="22"/>
      <c r="N299" s="121">
        <f t="shared" si="28"/>
        <v>0</v>
      </c>
      <c r="O299" s="87"/>
    </row>
    <row r="300" spans="1:15" x14ac:dyDescent="0.2">
      <c r="A300" s="32">
        <v>295</v>
      </c>
      <c r="B300" s="12"/>
      <c r="C300" s="33"/>
      <c r="D300" s="32"/>
      <c r="E300" s="32" t="s">
        <v>912</v>
      </c>
      <c r="F300" s="32" t="s">
        <v>913</v>
      </c>
      <c r="G300" s="32" t="s">
        <v>3</v>
      </c>
      <c r="H300" s="34">
        <v>1.63</v>
      </c>
      <c r="I300" s="35">
        <v>1600</v>
      </c>
      <c r="J300" s="22"/>
      <c r="K300" s="113"/>
      <c r="L300" s="22"/>
      <c r="M300" s="22"/>
      <c r="N300" s="121">
        <f t="shared" si="28"/>
        <v>0</v>
      </c>
      <c r="O300" s="87"/>
    </row>
    <row r="301" spans="1:15" x14ac:dyDescent="0.2">
      <c r="A301" s="32">
        <v>296</v>
      </c>
      <c r="B301" s="12"/>
      <c r="C301" s="33"/>
      <c r="D301" s="32"/>
      <c r="E301" s="32" t="s">
        <v>1904</v>
      </c>
      <c r="F301" s="32" t="s">
        <v>1905</v>
      </c>
      <c r="G301" s="32" t="s">
        <v>3</v>
      </c>
      <c r="H301" s="34">
        <v>0</v>
      </c>
      <c r="I301" s="35">
        <v>4</v>
      </c>
      <c r="J301" s="22"/>
      <c r="K301" s="113"/>
      <c r="L301" s="22"/>
      <c r="M301" s="22"/>
      <c r="N301" s="121">
        <f t="shared" si="28"/>
        <v>0</v>
      </c>
      <c r="O301" s="87"/>
    </row>
    <row r="302" spans="1:15" x14ac:dyDescent="0.2">
      <c r="A302" s="32">
        <v>297</v>
      </c>
      <c r="B302" s="12"/>
      <c r="C302" s="33"/>
      <c r="D302" s="32"/>
      <c r="E302" s="32" t="s">
        <v>1018</v>
      </c>
      <c r="F302" s="32" t="s">
        <v>1019</v>
      </c>
      <c r="G302" s="32" t="s">
        <v>3</v>
      </c>
      <c r="H302" s="34">
        <v>0</v>
      </c>
      <c r="I302" s="35">
        <v>650</v>
      </c>
      <c r="J302" s="22"/>
      <c r="K302" s="113"/>
      <c r="L302" s="22"/>
      <c r="M302" s="22"/>
      <c r="N302" s="121">
        <f t="shared" si="28"/>
        <v>0</v>
      </c>
      <c r="O302" s="87"/>
    </row>
    <row r="303" spans="1:15" x14ac:dyDescent="0.2">
      <c r="A303" s="32">
        <v>298</v>
      </c>
      <c r="B303" s="12"/>
      <c r="C303" s="33"/>
      <c r="D303" s="32"/>
      <c r="E303" s="32" t="s">
        <v>1462</v>
      </c>
      <c r="F303" s="32" t="s">
        <v>1463</v>
      </c>
      <c r="G303" s="32" t="s">
        <v>3</v>
      </c>
      <c r="H303" s="34">
        <v>2.11</v>
      </c>
      <c r="I303" s="35">
        <v>2800</v>
      </c>
      <c r="J303" s="22"/>
      <c r="K303" s="113"/>
      <c r="L303" s="22"/>
      <c r="M303" s="22"/>
      <c r="N303" s="121">
        <f t="shared" si="28"/>
        <v>0</v>
      </c>
      <c r="O303" s="87"/>
    </row>
    <row r="304" spans="1:15" x14ac:dyDescent="0.2">
      <c r="A304" s="32">
        <v>299</v>
      </c>
      <c r="B304" s="12"/>
      <c r="C304" s="33"/>
      <c r="D304" s="32"/>
      <c r="E304" s="32" t="s">
        <v>1759</v>
      </c>
      <c r="F304" s="32" t="s">
        <v>1760</v>
      </c>
      <c r="G304" s="32" t="s">
        <v>3</v>
      </c>
      <c r="H304" s="34">
        <v>1.61</v>
      </c>
      <c r="I304" s="35">
        <v>100</v>
      </c>
      <c r="J304" s="22"/>
      <c r="K304" s="113"/>
      <c r="L304" s="22"/>
      <c r="M304" s="22"/>
      <c r="N304" s="121">
        <f t="shared" si="28"/>
        <v>0</v>
      </c>
      <c r="O304" s="87"/>
    </row>
    <row r="305" spans="1:15" x14ac:dyDescent="0.2">
      <c r="A305" s="32">
        <v>300</v>
      </c>
      <c r="B305" s="12"/>
      <c r="C305" s="33"/>
      <c r="D305" s="32"/>
      <c r="E305" s="32" t="s">
        <v>748</v>
      </c>
      <c r="F305" s="32" t="s">
        <v>749</v>
      </c>
      <c r="G305" s="32" t="s">
        <v>3</v>
      </c>
      <c r="H305" s="34">
        <v>1.46</v>
      </c>
      <c r="I305" s="35">
        <v>1500</v>
      </c>
      <c r="J305" s="22"/>
      <c r="K305" s="113"/>
      <c r="L305" s="22"/>
      <c r="M305" s="22"/>
      <c r="N305" s="121">
        <f t="shared" si="28"/>
        <v>0</v>
      </c>
      <c r="O305" s="87"/>
    </row>
    <row r="306" spans="1:15" x14ac:dyDescent="0.2">
      <c r="A306" s="32">
        <v>301</v>
      </c>
      <c r="B306" s="12"/>
      <c r="C306" s="33"/>
      <c r="D306" s="32"/>
      <c r="E306" s="32" t="s">
        <v>1006</v>
      </c>
      <c r="F306" s="32" t="s">
        <v>1007</v>
      </c>
      <c r="G306" s="32" t="s">
        <v>3</v>
      </c>
      <c r="H306" s="34">
        <v>0</v>
      </c>
      <c r="I306" s="35">
        <v>250</v>
      </c>
      <c r="J306" s="22"/>
      <c r="K306" s="113"/>
      <c r="L306" s="22"/>
      <c r="M306" s="22"/>
      <c r="N306" s="121">
        <f t="shared" si="28"/>
        <v>0</v>
      </c>
      <c r="O306" s="87"/>
    </row>
    <row r="307" spans="1:15" x14ac:dyDescent="0.2">
      <c r="A307" s="32">
        <v>302</v>
      </c>
      <c r="B307" s="12"/>
      <c r="C307" s="33"/>
      <c r="D307" s="32"/>
      <c r="E307" s="32" t="s">
        <v>1656</v>
      </c>
      <c r="F307" s="32" t="s">
        <v>1657</v>
      </c>
      <c r="G307" s="32" t="s">
        <v>3</v>
      </c>
      <c r="H307" s="34">
        <v>2.13</v>
      </c>
      <c r="I307" s="35">
        <v>540</v>
      </c>
      <c r="J307" s="22"/>
      <c r="K307" s="113"/>
      <c r="L307" s="22"/>
      <c r="M307" s="22"/>
      <c r="N307" s="121">
        <f t="shared" si="28"/>
        <v>0</v>
      </c>
      <c r="O307" s="87"/>
    </row>
    <row r="308" spans="1:15" s="2" customFormat="1" hidden="1" x14ac:dyDescent="0.2">
      <c r="A308" s="36">
        <v>303</v>
      </c>
      <c r="B308" s="58" t="s">
        <v>1922</v>
      </c>
      <c r="C308" s="60" t="s">
        <v>2223</v>
      </c>
      <c r="D308" s="68" t="s">
        <v>2222</v>
      </c>
      <c r="E308" s="36">
        <v>601589</v>
      </c>
      <c r="F308" s="55" t="s">
        <v>1513</v>
      </c>
      <c r="G308" s="55" t="s">
        <v>3</v>
      </c>
      <c r="H308" s="52">
        <v>7.33</v>
      </c>
      <c r="I308" s="56">
        <v>540</v>
      </c>
      <c r="J308" s="24"/>
      <c r="K308" s="24"/>
      <c r="L308" s="24"/>
      <c r="M308" s="24"/>
      <c r="N308" s="25"/>
      <c r="O308" s="90"/>
    </row>
    <row r="309" spans="1:15" x14ac:dyDescent="0.2">
      <c r="A309" s="32">
        <v>304</v>
      </c>
      <c r="B309" s="12"/>
      <c r="C309" s="33"/>
      <c r="D309" s="13" t="s">
        <v>2577</v>
      </c>
      <c r="E309" s="32" t="s">
        <v>1069</v>
      </c>
      <c r="F309" s="32" t="s">
        <v>1070</v>
      </c>
      <c r="G309" s="32" t="s">
        <v>3</v>
      </c>
      <c r="H309" s="34">
        <v>0</v>
      </c>
      <c r="I309" s="35">
        <v>90</v>
      </c>
      <c r="J309" s="22"/>
      <c r="K309" s="113"/>
      <c r="L309" s="22"/>
      <c r="M309" s="22"/>
      <c r="N309" s="121">
        <f t="shared" ref="N309:N318" si="29">K309*I309</f>
        <v>0</v>
      </c>
      <c r="O309" s="87"/>
    </row>
    <row r="310" spans="1:15" x14ac:dyDescent="0.2">
      <c r="A310" s="32">
        <v>305</v>
      </c>
      <c r="B310" s="12"/>
      <c r="C310" s="33"/>
      <c r="D310" s="32"/>
      <c r="E310" s="32" t="s">
        <v>578</v>
      </c>
      <c r="F310" s="32" t="s">
        <v>579</v>
      </c>
      <c r="G310" s="32" t="s">
        <v>3</v>
      </c>
      <c r="H310" s="34">
        <v>2.46</v>
      </c>
      <c r="I310" s="35">
        <v>8000</v>
      </c>
      <c r="J310" s="22"/>
      <c r="K310" s="113"/>
      <c r="L310" s="22"/>
      <c r="M310" s="22"/>
      <c r="N310" s="121">
        <f t="shared" si="29"/>
        <v>0</v>
      </c>
      <c r="O310" s="87"/>
    </row>
    <row r="311" spans="1:15" x14ac:dyDescent="0.2">
      <c r="A311" s="32">
        <v>306</v>
      </c>
      <c r="B311" s="12"/>
      <c r="C311" s="33"/>
      <c r="D311" s="32"/>
      <c r="E311" s="32" t="s">
        <v>1063</v>
      </c>
      <c r="F311" s="32" t="s">
        <v>1064</v>
      </c>
      <c r="G311" s="32" t="s">
        <v>3</v>
      </c>
      <c r="H311" s="34">
        <v>0</v>
      </c>
      <c r="I311" s="35">
        <v>900</v>
      </c>
      <c r="J311" s="22"/>
      <c r="K311" s="113"/>
      <c r="L311" s="22"/>
      <c r="M311" s="22"/>
      <c r="N311" s="121">
        <f t="shared" si="29"/>
        <v>0</v>
      </c>
      <c r="O311" s="87"/>
    </row>
    <row r="312" spans="1:15" x14ac:dyDescent="0.2">
      <c r="A312" s="32">
        <v>307</v>
      </c>
      <c r="B312" s="12"/>
      <c r="C312" s="33"/>
      <c r="D312" s="32"/>
      <c r="E312" s="32" t="s">
        <v>850</v>
      </c>
      <c r="F312" s="32" t="s">
        <v>851</v>
      </c>
      <c r="G312" s="32" t="s">
        <v>3</v>
      </c>
      <c r="H312" s="34">
        <v>1.33</v>
      </c>
      <c r="I312" s="35">
        <v>4800</v>
      </c>
      <c r="J312" s="22"/>
      <c r="K312" s="113"/>
      <c r="L312" s="22"/>
      <c r="M312" s="22"/>
      <c r="N312" s="121">
        <f t="shared" si="29"/>
        <v>0</v>
      </c>
      <c r="O312" s="87"/>
    </row>
    <row r="313" spans="1:15" x14ac:dyDescent="0.2">
      <c r="A313" s="32">
        <v>308</v>
      </c>
      <c r="B313" s="12"/>
      <c r="C313" s="33"/>
      <c r="D313" s="32"/>
      <c r="E313" s="32" t="s">
        <v>871</v>
      </c>
      <c r="F313" s="32" t="s">
        <v>872</v>
      </c>
      <c r="G313" s="32" t="s">
        <v>3</v>
      </c>
      <c r="H313" s="34">
        <v>1.65</v>
      </c>
      <c r="I313" s="35">
        <v>200</v>
      </c>
      <c r="J313" s="22"/>
      <c r="K313" s="113"/>
      <c r="L313" s="22"/>
      <c r="M313" s="22"/>
      <c r="N313" s="121">
        <f t="shared" si="29"/>
        <v>0</v>
      </c>
      <c r="O313" s="87"/>
    </row>
    <row r="314" spans="1:15" x14ac:dyDescent="0.2">
      <c r="A314" s="32">
        <v>309</v>
      </c>
      <c r="B314" s="12"/>
      <c r="C314" s="33"/>
      <c r="D314" s="32"/>
      <c r="E314" s="32" t="s">
        <v>1555</v>
      </c>
      <c r="F314" s="32" t="s">
        <v>1556</v>
      </c>
      <c r="G314" s="32" t="s">
        <v>3</v>
      </c>
      <c r="H314" s="34">
        <v>12.81</v>
      </c>
      <c r="I314" s="35">
        <v>220</v>
      </c>
      <c r="J314" s="22"/>
      <c r="K314" s="113"/>
      <c r="L314" s="22"/>
      <c r="M314" s="22"/>
      <c r="N314" s="121">
        <f t="shared" si="29"/>
        <v>0</v>
      </c>
      <c r="O314" s="87"/>
    </row>
    <row r="315" spans="1:15" x14ac:dyDescent="0.2">
      <c r="A315" s="32">
        <v>310</v>
      </c>
      <c r="B315" s="12"/>
      <c r="C315" s="33"/>
      <c r="D315" s="32"/>
      <c r="E315" s="32" t="s">
        <v>1606</v>
      </c>
      <c r="F315" s="32" t="s">
        <v>1607</v>
      </c>
      <c r="G315" s="32" t="s">
        <v>3</v>
      </c>
      <c r="H315" s="34">
        <v>3.23</v>
      </c>
      <c r="I315" s="35">
        <v>560</v>
      </c>
      <c r="J315" s="22"/>
      <c r="K315" s="113"/>
      <c r="L315" s="22"/>
      <c r="M315" s="22"/>
      <c r="N315" s="121">
        <f t="shared" si="29"/>
        <v>0</v>
      </c>
      <c r="O315" s="87"/>
    </row>
    <row r="316" spans="1:15" x14ac:dyDescent="0.2">
      <c r="A316" s="32">
        <v>311</v>
      </c>
      <c r="B316" s="12"/>
      <c r="C316" s="33"/>
      <c r="D316" s="32"/>
      <c r="E316" s="32" t="s">
        <v>1634</v>
      </c>
      <c r="F316" s="32" t="s">
        <v>1635</v>
      </c>
      <c r="G316" s="32" t="s">
        <v>3</v>
      </c>
      <c r="H316" s="34">
        <v>2.39</v>
      </c>
      <c r="I316" s="35">
        <v>580</v>
      </c>
      <c r="J316" s="22"/>
      <c r="K316" s="113"/>
      <c r="L316" s="22"/>
      <c r="M316" s="22"/>
      <c r="N316" s="121">
        <f t="shared" si="29"/>
        <v>0</v>
      </c>
      <c r="O316" s="87"/>
    </row>
    <row r="317" spans="1:15" x14ac:dyDescent="0.2">
      <c r="A317" s="32">
        <v>312</v>
      </c>
      <c r="B317" s="12"/>
      <c r="C317" s="33"/>
      <c r="D317" s="32"/>
      <c r="E317" s="32" t="s">
        <v>1392</v>
      </c>
      <c r="F317" s="32" t="s">
        <v>1393</v>
      </c>
      <c r="G317" s="32" t="s">
        <v>3</v>
      </c>
      <c r="H317" s="34">
        <v>3</v>
      </c>
      <c r="I317" s="35">
        <v>3500</v>
      </c>
      <c r="J317" s="22"/>
      <c r="K317" s="113"/>
      <c r="L317" s="22"/>
      <c r="M317" s="22"/>
      <c r="N317" s="121">
        <f t="shared" si="29"/>
        <v>0</v>
      </c>
      <c r="O317" s="87"/>
    </row>
    <row r="318" spans="1:15" x14ac:dyDescent="0.2">
      <c r="A318" s="32">
        <v>313</v>
      </c>
      <c r="B318" s="12"/>
      <c r="C318" s="33"/>
      <c r="D318" s="32"/>
      <c r="E318" s="32" t="s">
        <v>1618</v>
      </c>
      <c r="F318" s="32" t="s">
        <v>1619</v>
      </c>
      <c r="G318" s="32" t="s">
        <v>3</v>
      </c>
      <c r="H318" s="34">
        <v>2.61</v>
      </c>
      <c r="I318" s="35">
        <v>650</v>
      </c>
      <c r="J318" s="22"/>
      <c r="K318" s="113"/>
      <c r="L318" s="22"/>
      <c r="M318" s="22"/>
      <c r="N318" s="121">
        <f t="shared" si="29"/>
        <v>0</v>
      </c>
      <c r="O318" s="87"/>
    </row>
    <row r="319" spans="1:15" hidden="1" x14ac:dyDescent="0.2">
      <c r="A319" s="36">
        <v>314</v>
      </c>
      <c r="B319" s="63" t="s">
        <v>1922</v>
      </c>
      <c r="C319" s="60" t="s">
        <v>2225</v>
      </c>
      <c r="D319" s="60" t="s">
        <v>2224</v>
      </c>
      <c r="E319" s="36" t="s">
        <v>1454</v>
      </c>
      <c r="F319" s="36" t="s">
        <v>1455</v>
      </c>
      <c r="G319" s="36" t="s">
        <v>3</v>
      </c>
      <c r="H319" s="34">
        <v>6.42</v>
      </c>
      <c r="I319" s="39">
        <v>950</v>
      </c>
      <c r="J319" s="22"/>
      <c r="K319" s="22"/>
      <c r="L319" s="22"/>
      <c r="M319" s="22"/>
      <c r="N319" s="23"/>
      <c r="O319" s="73"/>
    </row>
    <row r="320" spans="1:15" x14ac:dyDescent="0.2">
      <c r="A320" s="32">
        <v>315</v>
      </c>
      <c r="B320" s="12"/>
      <c r="C320" s="33"/>
      <c r="D320" s="32"/>
      <c r="E320" s="32" t="s">
        <v>1824</v>
      </c>
      <c r="F320" s="32" t="s">
        <v>1825</v>
      </c>
      <c r="G320" s="32" t="s">
        <v>3</v>
      </c>
      <c r="H320" s="34">
        <v>2.19</v>
      </c>
      <c r="I320" s="35">
        <v>20</v>
      </c>
      <c r="J320" s="22"/>
      <c r="K320" s="113"/>
      <c r="L320" s="22"/>
      <c r="M320" s="22"/>
      <c r="N320" s="121">
        <f>K320*I320</f>
        <v>0</v>
      </c>
      <c r="O320" s="87"/>
    </row>
    <row r="321" spans="1:15" hidden="1" x14ac:dyDescent="0.2">
      <c r="A321" s="36">
        <v>316</v>
      </c>
      <c r="B321" s="63" t="s">
        <v>1922</v>
      </c>
      <c r="C321" s="60" t="s">
        <v>2579</v>
      </c>
      <c r="D321" s="60" t="s">
        <v>2578</v>
      </c>
      <c r="E321" s="36" t="s">
        <v>1738</v>
      </c>
      <c r="F321" s="36" t="s">
        <v>1739</v>
      </c>
      <c r="G321" s="36" t="s">
        <v>3</v>
      </c>
      <c r="H321" s="34">
        <v>9.41</v>
      </c>
      <c r="I321" s="39">
        <v>40</v>
      </c>
      <c r="J321" s="22"/>
      <c r="K321" s="22"/>
      <c r="L321" s="22"/>
      <c r="M321" s="22"/>
      <c r="N321" s="23"/>
      <c r="O321" s="73"/>
    </row>
    <row r="322" spans="1:15" hidden="1" x14ac:dyDescent="0.2">
      <c r="A322" s="36">
        <v>317</v>
      </c>
      <c r="B322" s="63" t="s">
        <v>1922</v>
      </c>
      <c r="C322" s="60">
        <v>139277</v>
      </c>
      <c r="D322" s="60" t="s">
        <v>2226</v>
      </c>
      <c r="E322" s="36" t="s">
        <v>1472</v>
      </c>
      <c r="F322" s="36" t="s">
        <v>1473</v>
      </c>
      <c r="G322" s="36" t="s">
        <v>3</v>
      </c>
      <c r="H322" s="34">
        <v>4.09</v>
      </c>
      <c r="I322" s="39">
        <v>1400</v>
      </c>
      <c r="J322" s="22"/>
      <c r="K322" s="22"/>
      <c r="L322" s="22"/>
      <c r="M322" s="22"/>
      <c r="N322" s="23"/>
      <c r="O322" s="73"/>
    </row>
    <row r="323" spans="1:15" hidden="1" x14ac:dyDescent="0.2">
      <c r="A323" s="36">
        <v>318</v>
      </c>
      <c r="B323" s="63" t="s">
        <v>1922</v>
      </c>
      <c r="C323" s="60">
        <v>10001268</v>
      </c>
      <c r="D323" s="60" t="s">
        <v>2227</v>
      </c>
      <c r="E323" s="36" t="s">
        <v>381</v>
      </c>
      <c r="F323" s="36" t="s">
        <v>382</v>
      </c>
      <c r="G323" s="36" t="s">
        <v>3</v>
      </c>
      <c r="H323" s="34">
        <v>3.5</v>
      </c>
      <c r="I323" s="39">
        <v>250</v>
      </c>
      <c r="J323" s="22"/>
      <c r="K323" s="22"/>
      <c r="L323" s="22"/>
      <c r="M323" s="22"/>
      <c r="N323" s="23"/>
      <c r="O323" s="73"/>
    </row>
    <row r="324" spans="1:15" x14ac:dyDescent="0.2">
      <c r="A324" s="32">
        <v>319</v>
      </c>
      <c r="B324" s="12"/>
      <c r="C324" s="33"/>
      <c r="D324" s="32"/>
      <c r="E324" s="32" t="s">
        <v>1690</v>
      </c>
      <c r="F324" s="32" t="s">
        <v>1691</v>
      </c>
      <c r="G324" s="32" t="s">
        <v>3</v>
      </c>
      <c r="H324" s="34">
        <v>2.58</v>
      </c>
      <c r="I324" s="35">
        <v>270</v>
      </c>
      <c r="J324" s="22"/>
      <c r="K324" s="113"/>
      <c r="L324" s="22"/>
      <c r="M324" s="22"/>
      <c r="N324" s="121">
        <f>K324*I324</f>
        <v>0</v>
      </c>
      <c r="O324" s="87"/>
    </row>
    <row r="325" spans="1:15" hidden="1" x14ac:dyDescent="0.2">
      <c r="A325" s="36">
        <v>320</v>
      </c>
      <c r="B325" s="63" t="s">
        <v>1922</v>
      </c>
      <c r="C325" s="60">
        <v>10002087</v>
      </c>
      <c r="D325" s="60" t="s">
        <v>2580</v>
      </c>
      <c r="E325" s="36">
        <v>605570</v>
      </c>
      <c r="F325" s="36" t="s">
        <v>1728</v>
      </c>
      <c r="G325" s="36" t="s">
        <v>3</v>
      </c>
      <c r="H325" s="34">
        <v>1.89</v>
      </c>
      <c r="I325" s="39">
        <v>250</v>
      </c>
      <c r="J325" s="22"/>
      <c r="K325" s="22"/>
      <c r="L325" s="22"/>
      <c r="M325" s="22"/>
      <c r="N325" s="23"/>
      <c r="O325" s="73"/>
    </row>
    <row r="326" spans="1:15" ht="33.75" customHeight="1" x14ac:dyDescent="0.2">
      <c r="A326" s="69"/>
      <c r="B326" s="31" t="s">
        <v>2642</v>
      </c>
      <c r="C326" s="130" t="s">
        <v>1982</v>
      </c>
      <c r="D326" s="130"/>
      <c r="E326" s="130"/>
      <c r="F326" s="130"/>
      <c r="G326" s="130"/>
      <c r="H326" s="131"/>
      <c r="I326" s="130"/>
      <c r="J326" s="19"/>
      <c r="K326" s="116"/>
      <c r="L326" s="19"/>
      <c r="M326" s="106"/>
      <c r="N326" s="121"/>
      <c r="O326" s="87"/>
    </row>
    <row r="327" spans="1:15" x14ac:dyDescent="0.2">
      <c r="A327" s="32">
        <v>321</v>
      </c>
      <c r="B327" s="12"/>
      <c r="C327" s="33"/>
      <c r="D327" s="32"/>
      <c r="E327" s="32" t="s">
        <v>1852</v>
      </c>
      <c r="F327" s="32" t="s">
        <v>1853</v>
      </c>
      <c r="G327" s="32" t="s">
        <v>359</v>
      </c>
      <c r="H327" s="34">
        <v>0.61</v>
      </c>
      <c r="I327" s="35">
        <v>0</v>
      </c>
      <c r="J327" s="22"/>
      <c r="K327" s="113"/>
      <c r="L327" s="22"/>
      <c r="M327" s="22"/>
      <c r="N327" s="121">
        <f t="shared" ref="N327:N328" si="30">K327*I327</f>
        <v>0</v>
      </c>
      <c r="O327" s="87"/>
    </row>
    <row r="328" spans="1:15" x14ac:dyDescent="0.2">
      <c r="A328" s="32">
        <v>322</v>
      </c>
      <c r="B328" s="12"/>
      <c r="C328" s="33"/>
      <c r="D328" s="32"/>
      <c r="E328" s="32" t="s">
        <v>1777</v>
      </c>
      <c r="F328" s="32" t="s">
        <v>1778</v>
      </c>
      <c r="G328" s="32" t="s">
        <v>3</v>
      </c>
      <c r="H328" s="34">
        <v>1.17</v>
      </c>
      <c r="I328" s="35">
        <v>90</v>
      </c>
      <c r="J328" s="22"/>
      <c r="K328" s="113"/>
      <c r="L328" s="22"/>
      <c r="M328" s="22"/>
      <c r="N328" s="121">
        <f t="shared" si="30"/>
        <v>0</v>
      </c>
      <c r="O328" s="87"/>
    </row>
    <row r="329" spans="1:15" hidden="1" x14ac:dyDescent="0.2">
      <c r="A329" s="36">
        <v>323</v>
      </c>
      <c r="B329" s="63" t="s">
        <v>1922</v>
      </c>
      <c r="C329" s="60">
        <v>10010000</v>
      </c>
      <c r="D329" s="60" t="s">
        <v>2228</v>
      </c>
      <c r="E329" s="36" t="s">
        <v>1612</v>
      </c>
      <c r="F329" s="36" t="s">
        <v>1613</v>
      </c>
      <c r="G329" s="36" t="s">
        <v>359</v>
      </c>
      <c r="H329" s="34">
        <v>1.66</v>
      </c>
      <c r="I329" s="39">
        <v>1100</v>
      </c>
      <c r="J329" s="22"/>
      <c r="K329" s="22"/>
      <c r="L329" s="22"/>
      <c r="M329" s="22"/>
      <c r="N329" s="23"/>
      <c r="O329" s="73"/>
    </row>
    <row r="330" spans="1:15" x14ac:dyDescent="0.2">
      <c r="A330" s="32">
        <v>324</v>
      </c>
      <c r="B330" s="12"/>
      <c r="C330" s="33"/>
      <c r="D330" s="32"/>
      <c r="E330" s="32" t="s">
        <v>1675</v>
      </c>
      <c r="F330" s="32" t="s">
        <v>1676</v>
      </c>
      <c r="G330" s="32" t="s">
        <v>359</v>
      </c>
      <c r="H330" s="34">
        <v>2.2999999999999998</v>
      </c>
      <c r="I330" s="35">
        <v>360</v>
      </c>
      <c r="J330" s="22"/>
      <c r="K330" s="113"/>
      <c r="L330" s="22"/>
      <c r="M330" s="22"/>
      <c r="N330" s="121">
        <f t="shared" ref="N330:N336" si="31">K330*I330</f>
        <v>0</v>
      </c>
      <c r="O330" s="87"/>
    </row>
    <row r="331" spans="1:15" x14ac:dyDescent="0.2">
      <c r="A331" s="32">
        <v>325</v>
      </c>
      <c r="B331" s="12"/>
      <c r="C331" s="33"/>
      <c r="D331" s="32"/>
      <c r="E331" s="32" t="s">
        <v>928</v>
      </c>
      <c r="F331" s="32" t="s">
        <v>929</v>
      </c>
      <c r="G331" s="32" t="s">
        <v>3</v>
      </c>
      <c r="H331" s="34">
        <v>1.1200000000000001</v>
      </c>
      <c r="I331" s="35">
        <v>20</v>
      </c>
      <c r="J331" s="22"/>
      <c r="K331" s="113"/>
      <c r="L331" s="22"/>
      <c r="M331" s="22"/>
      <c r="N331" s="121">
        <f t="shared" si="31"/>
        <v>0</v>
      </c>
      <c r="O331" s="87"/>
    </row>
    <row r="332" spans="1:15" s="2" customFormat="1" x14ac:dyDescent="0.2">
      <c r="A332" s="32">
        <v>326</v>
      </c>
      <c r="B332" s="12"/>
      <c r="C332" s="33"/>
      <c r="D332" s="32"/>
      <c r="E332" s="32" t="s">
        <v>723</v>
      </c>
      <c r="F332" s="32" t="s">
        <v>724</v>
      </c>
      <c r="G332" s="32" t="s">
        <v>3</v>
      </c>
      <c r="H332" s="52">
        <v>0.87</v>
      </c>
      <c r="I332" s="35">
        <v>1</v>
      </c>
      <c r="J332" s="24"/>
      <c r="K332" s="115"/>
      <c r="L332" s="24"/>
      <c r="M332" s="24"/>
      <c r="N332" s="121">
        <f t="shared" si="31"/>
        <v>0</v>
      </c>
      <c r="O332" s="87"/>
    </row>
    <row r="333" spans="1:15" s="2" customFormat="1" x14ac:dyDescent="0.2">
      <c r="A333" s="32">
        <v>327</v>
      </c>
      <c r="B333" s="12"/>
      <c r="C333" s="33"/>
      <c r="D333" s="32"/>
      <c r="E333" s="32" t="s">
        <v>444</v>
      </c>
      <c r="F333" s="32" t="s">
        <v>445</v>
      </c>
      <c r="G333" s="32" t="s">
        <v>228</v>
      </c>
      <c r="H333" s="52">
        <v>18.66</v>
      </c>
      <c r="I333" s="35">
        <v>28</v>
      </c>
      <c r="J333" s="24"/>
      <c r="K333" s="115"/>
      <c r="L333" s="24"/>
      <c r="M333" s="24"/>
      <c r="N333" s="121">
        <f t="shared" si="31"/>
        <v>0</v>
      </c>
      <c r="O333" s="87"/>
    </row>
    <row r="334" spans="1:15" s="2" customFormat="1" x14ac:dyDescent="0.2">
      <c r="A334" s="32">
        <v>328</v>
      </c>
      <c r="B334" s="12"/>
      <c r="C334" s="33"/>
      <c r="D334" s="32"/>
      <c r="E334" s="32" t="s">
        <v>926</v>
      </c>
      <c r="F334" s="32" t="s">
        <v>927</v>
      </c>
      <c r="G334" s="32" t="s">
        <v>228</v>
      </c>
      <c r="H334" s="52">
        <v>11.41</v>
      </c>
      <c r="I334" s="35">
        <v>4</v>
      </c>
      <c r="J334" s="24"/>
      <c r="K334" s="115"/>
      <c r="L334" s="24"/>
      <c r="M334" s="24"/>
      <c r="N334" s="121">
        <f t="shared" si="31"/>
        <v>0</v>
      </c>
      <c r="O334" s="87"/>
    </row>
    <row r="335" spans="1:15" s="2" customFormat="1" x14ac:dyDescent="0.2">
      <c r="A335" s="32">
        <v>329</v>
      </c>
      <c r="B335" s="12"/>
      <c r="C335" s="33"/>
      <c r="D335" s="32"/>
      <c r="E335" s="32" t="s">
        <v>1290</v>
      </c>
      <c r="F335" s="32" t="s">
        <v>1291</v>
      </c>
      <c r="G335" s="32" t="s">
        <v>3</v>
      </c>
      <c r="H335" s="52">
        <v>0</v>
      </c>
      <c r="I335" s="35">
        <v>6</v>
      </c>
      <c r="J335" s="24"/>
      <c r="K335" s="115"/>
      <c r="L335" s="24"/>
      <c r="M335" s="24"/>
      <c r="N335" s="121">
        <f t="shared" si="31"/>
        <v>0</v>
      </c>
      <c r="O335" s="87"/>
    </row>
    <row r="336" spans="1:15" x14ac:dyDescent="0.2">
      <c r="A336" s="32">
        <v>330</v>
      </c>
      <c r="B336" s="12"/>
      <c r="C336" s="33"/>
      <c r="D336" s="32"/>
      <c r="E336" s="32" t="s">
        <v>529</v>
      </c>
      <c r="F336" s="32" t="s">
        <v>530</v>
      </c>
      <c r="G336" s="32" t="s">
        <v>3</v>
      </c>
      <c r="H336" s="34">
        <v>4.87</v>
      </c>
      <c r="I336" s="35">
        <v>1200</v>
      </c>
      <c r="J336" s="22"/>
      <c r="K336" s="113"/>
      <c r="L336" s="22"/>
      <c r="M336" s="22"/>
      <c r="N336" s="121">
        <f t="shared" si="31"/>
        <v>0</v>
      </c>
      <c r="O336" s="87"/>
    </row>
    <row r="337" spans="1:15" hidden="1" x14ac:dyDescent="0.2">
      <c r="A337" s="36">
        <v>331</v>
      </c>
      <c r="B337" s="63" t="s">
        <v>1922</v>
      </c>
      <c r="C337" s="60" t="s">
        <v>2230</v>
      </c>
      <c r="D337" s="60" t="s">
        <v>2229</v>
      </c>
      <c r="E337" s="36" t="s">
        <v>384</v>
      </c>
      <c r="F337" s="36" t="s">
        <v>385</v>
      </c>
      <c r="G337" s="36" t="s">
        <v>3</v>
      </c>
      <c r="H337" s="34">
        <v>5.04</v>
      </c>
      <c r="I337" s="39">
        <v>350</v>
      </c>
      <c r="J337" s="22"/>
      <c r="K337" s="22"/>
      <c r="L337" s="22"/>
      <c r="M337" s="22"/>
      <c r="N337" s="23"/>
      <c r="O337" s="73"/>
    </row>
    <row r="338" spans="1:15" x14ac:dyDescent="0.2">
      <c r="A338" s="32">
        <v>332</v>
      </c>
      <c r="B338" s="12"/>
      <c r="C338" s="33"/>
      <c r="D338" s="32"/>
      <c r="E338" s="32" t="s">
        <v>633</v>
      </c>
      <c r="F338" s="32" t="s">
        <v>634</v>
      </c>
      <c r="G338" s="32" t="s">
        <v>3</v>
      </c>
      <c r="H338" s="34">
        <v>4.87</v>
      </c>
      <c r="I338" s="35">
        <v>45</v>
      </c>
      <c r="J338" s="22"/>
      <c r="K338" s="113"/>
      <c r="L338" s="22"/>
      <c r="M338" s="22"/>
      <c r="N338" s="121">
        <f t="shared" ref="N338:N339" si="32">K338*I338</f>
        <v>0</v>
      </c>
      <c r="O338" s="87"/>
    </row>
    <row r="339" spans="1:15" x14ac:dyDescent="0.2">
      <c r="A339" s="32">
        <v>333</v>
      </c>
      <c r="B339" s="12"/>
      <c r="C339" s="33"/>
      <c r="D339" s="32"/>
      <c r="E339" s="32" t="s">
        <v>930</v>
      </c>
      <c r="F339" s="32" t="s">
        <v>931</v>
      </c>
      <c r="G339" s="32" t="s">
        <v>3</v>
      </c>
      <c r="H339" s="34">
        <v>1.29</v>
      </c>
      <c r="I339" s="35">
        <v>150</v>
      </c>
      <c r="J339" s="22"/>
      <c r="K339" s="113"/>
      <c r="L339" s="22"/>
      <c r="M339" s="22"/>
      <c r="N339" s="121">
        <f t="shared" si="32"/>
        <v>0</v>
      </c>
      <c r="O339" s="87"/>
    </row>
    <row r="340" spans="1:15" s="2" customFormat="1" hidden="1" x14ac:dyDescent="0.2">
      <c r="A340" s="36">
        <v>334</v>
      </c>
      <c r="B340" s="5" t="s">
        <v>1922</v>
      </c>
      <c r="C340" s="60">
        <v>5139438000</v>
      </c>
      <c r="D340" s="60" t="s">
        <v>2231</v>
      </c>
      <c r="E340" s="55" t="s">
        <v>1654</v>
      </c>
      <c r="F340" s="55" t="s">
        <v>1655</v>
      </c>
      <c r="G340" s="55" t="s">
        <v>0</v>
      </c>
      <c r="H340" s="52">
        <v>0.47</v>
      </c>
      <c r="I340" s="56">
        <v>1760</v>
      </c>
      <c r="J340" s="24"/>
      <c r="K340" s="24"/>
      <c r="L340" s="24"/>
      <c r="M340" s="24"/>
      <c r="N340" s="25"/>
      <c r="O340" s="90"/>
    </row>
    <row r="341" spans="1:15" x14ac:dyDescent="0.2">
      <c r="A341" s="32">
        <v>335</v>
      </c>
      <c r="B341" s="12"/>
      <c r="C341" s="33"/>
      <c r="D341" s="32"/>
      <c r="E341" s="32" t="s">
        <v>1713</v>
      </c>
      <c r="F341" s="32" t="s">
        <v>1714</v>
      </c>
      <c r="G341" s="32" t="s">
        <v>68</v>
      </c>
      <c r="H341" s="34">
        <v>6.47</v>
      </c>
      <c r="I341" s="35">
        <v>85</v>
      </c>
      <c r="J341" s="22"/>
      <c r="K341" s="113"/>
      <c r="L341" s="22"/>
      <c r="M341" s="22"/>
      <c r="N341" s="121">
        <f t="shared" ref="N341:N343" si="33">K341*I341</f>
        <v>0</v>
      </c>
      <c r="O341" s="87"/>
    </row>
    <row r="342" spans="1:15" x14ac:dyDescent="0.2">
      <c r="A342" s="32">
        <v>336</v>
      </c>
      <c r="B342" s="12"/>
      <c r="C342" s="33"/>
      <c r="D342" s="32"/>
      <c r="E342" s="32" t="s">
        <v>468</v>
      </c>
      <c r="F342" s="32" t="s">
        <v>469</v>
      </c>
      <c r="G342" s="32" t="s">
        <v>3</v>
      </c>
      <c r="H342" s="34">
        <v>7.22</v>
      </c>
      <c r="I342" s="35">
        <v>45</v>
      </c>
      <c r="J342" s="22"/>
      <c r="K342" s="113"/>
      <c r="L342" s="22"/>
      <c r="M342" s="22"/>
      <c r="N342" s="121">
        <f t="shared" si="33"/>
        <v>0</v>
      </c>
      <c r="O342" s="87"/>
    </row>
    <row r="343" spans="1:15" x14ac:dyDescent="0.2">
      <c r="A343" s="32">
        <v>337</v>
      </c>
      <c r="B343" s="12"/>
      <c r="C343" s="33"/>
      <c r="D343" s="32"/>
      <c r="E343" s="32" t="s">
        <v>392</v>
      </c>
      <c r="F343" s="32" t="s">
        <v>393</v>
      </c>
      <c r="G343" s="32" t="s">
        <v>3</v>
      </c>
      <c r="H343" s="34">
        <v>3.05</v>
      </c>
      <c r="I343" s="35">
        <v>400</v>
      </c>
      <c r="J343" s="22"/>
      <c r="K343" s="113"/>
      <c r="L343" s="22"/>
      <c r="M343" s="22"/>
      <c r="N343" s="121">
        <f t="shared" si="33"/>
        <v>0</v>
      </c>
      <c r="O343" s="87"/>
    </row>
    <row r="344" spans="1:15" hidden="1" x14ac:dyDescent="0.2">
      <c r="A344" s="36">
        <v>338</v>
      </c>
      <c r="B344" s="63" t="s">
        <v>1922</v>
      </c>
      <c r="C344" s="60">
        <v>823992</v>
      </c>
      <c r="D344" s="60" t="s">
        <v>2235</v>
      </c>
      <c r="E344" s="36" t="s">
        <v>1723</v>
      </c>
      <c r="F344" s="41" t="s">
        <v>2234</v>
      </c>
      <c r="G344" s="36" t="s">
        <v>3</v>
      </c>
      <c r="H344" s="34">
        <v>3.51</v>
      </c>
      <c r="I344" s="39">
        <v>135</v>
      </c>
      <c r="J344" s="22"/>
      <c r="K344" s="22"/>
      <c r="L344" s="22"/>
      <c r="M344" s="22"/>
      <c r="N344" s="23"/>
      <c r="O344" s="73"/>
    </row>
    <row r="345" spans="1:15" x14ac:dyDescent="0.2">
      <c r="A345" s="32">
        <v>339</v>
      </c>
      <c r="B345" s="12"/>
      <c r="C345" s="33"/>
      <c r="D345" s="32"/>
      <c r="E345" s="32" t="s">
        <v>932</v>
      </c>
      <c r="F345" s="32" t="s">
        <v>933</v>
      </c>
      <c r="G345" s="32" t="s">
        <v>3</v>
      </c>
      <c r="H345" s="34">
        <v>2.0499999999999998</v>
      </c>
      <c r="I345" s="35">
        <v>440</v>
      </c>
      <c r="J345" s="22"/>
      <c r="K345" s="113"/>
      <c r="L345" s="22"/>
      <c r="M345" s="22"/>
      <c r="N345" s="121">
        <f t="shared" ref="N345:N346" si="34">K345*I345</f>
        <v>0</v>
      </c>
      <c r="O345" s="87"/>
    </row>
    <row r="346" spans="1:15" x14ac:dyDescent="0.2">
      <c r="A346" s="32">
        <v>340</v>
      </c>
      <c r="B346" s="12"/>
      <c r="C346" s="15">
        <v>47255</v>
      </c>
      <c r="D346" s="15" t="s">
        <v>2581</v>
      </c>
      <c r="E346" s="32" t="s">
        <v>1788</v>
      </c>
      <c r="F346" s="32" t="s">
        <v>1789</v>
      </c>
      <c r="G346" s="32" t="s">
        <v>3</v>
      </c>
      <c r="H346" s="34">
        <v>8.5</v>
      </c>
      <c r="I346" s="35">
        <v>10</v>
      </c>
      <c r="J346" s="22"/>
      <c r="K346" s="113"/>
      <c r="L346" s="22"/>
      <c r="M346" s="22"/>
      <c r="N346" s="121">
        <f t="shared" si="34"/>
        <v>0</v>
      </c>
      <c r="O346" s="87"/>
    </row>
    <row r="347" spans="1:15" hidden="1" x14ac:dyDescent="0.2">
      <c r="A347" s="36">
        <v>341</v>
      </c>
      <c r="B347" s="63" t="s">
        <v>1922</v>
      </c>
      <c r="C347" s="60">
        <v>1423</v>
      </c>
      <c r="D347" s="60" t="s">
        <v>2232</v>
      </c>
      <c r="E347" s="36" t="s">
        <v>586</v>
      </c>
      <c r="F347" s="41" t="s">
        <v>2233</v>
      </c>
      <c r="G347" s="36" t="s">
        <v>3</v>
      </c>
      <c r="H347" s="34">
        <v>10.27</v>
      </c>
      <c r="I347" s="39">
        <v>20</v>
      </c>
      <c r="J347" s="22"/>
      <c r="K347" s="22"/>
      <c r="L347" s="22"/>
      <c r="M347" s="22"/>
      <c r="N347" s="23"/>
      <c r="O347" s="73"/>
    </row>
    <row r="348" spans="1:15" x14ac:dyDescent="0.2">
      <c r="A348" s="32">
        <v>342</v>
      </c>
      <c r="B348" s="12"/>
      <c r="C348" s="15">
        <v>47158</v>
      </c>
      <c r="D348" s="15" t="s">
        <v>2606</v>
      </c>
      <c r="E348" s="32" t="s">
        <v>1755</v>
      </c>
      <c r="F348" s="32" t="s">
        <v>1756</v>
      </c>
      <c r="G348" s="32" t="s">
        <v>3</v>
      </c>
      <c r="H348" s="34">
        <v>7.31</v>
      </c>
      <c r="I348" s="35">
        <v>24</v>
      </c>
      <c r="J348" s="22"/>
      <c r="K348" s="113"/>
      <c r="L348" s="22"/>
      <c r="M348" s="22"/>
      <c r="N348" s="121">
        <f t="shared" ref="N348:N352" si="35">K348*I348</f>
        <v>0</v>
      </c>
      <c r="O348" s="87"/>
    </row>
    <row r="349" spans="1:15" x14ac:dyDescent="0.2">
      <c r="A349" s="32">
        <v>343</v>
      </c>
      <c r="B349" s="12"/>
      <c r="C349" s="33"/>
      <c r="D349" s="32"/>
      <c r="E349" s="32" t="s">
        <v>1719</v>
      </c>
      <c r="F349" s="32" t="s">
        <v>1720</v>
      </c>
      <c r="G349" s="32" t="s">
        <v>3</v>
      </c>
      <c r="H349" s="34">
        <v>1.55</v>
      </c>
      <c r="I349" s="35">
        <v>320</v>
      </c>
      <c r="J349" s="22"/>
      <c r="K349" s="113"/>
      <c r="L349" s="22"/>
      <c r="M349" s="22"/>
      <c r="N349" s="121">
        <f t="shared" si="35"/>
        <v>0</v>
      </c>
      <c r="O349" s="87"/>
    </row>
    <row r="350" spans="1:15" x14ac:dyDescent="0.2">
      <c r="A350" s="32">
        <v>344</v>
      </c>
      <c r="B350" s="12"/>
      <c r="C350" s="33"/>
      <c r="D350" s="32"/>
      <c r="E350" s="32" t="s">
        <v>937</v>
      </c>
      <c r="F350" s="32" t="s">
        <v>938</v>
      </c>
      <c r="G350" s="32" t="s">
        <v>3</v>
      </c>
      <c r="H350" s="34">
        <v>3.18</v>
      </c>
      <c r="I350" s="35">
        <v>5</v>
      </c>
      <c r="J350" s="22"/>
      <c r="K350" s="113"/>
      <c r="L350" s="22"/>
      <c r="M350" s="22"/>
      <c r="N350" s="121">
        <f t="shared" si="35"/>
        <v>0</v>
      </c>
      <c r="O350" s="87"/>
    </row>
    <row r="351" spans="1:15" x14ac:dyDescent="0.2">
      <c r="A351" s="32">
        <v>345</v>
      </c>
      <c r="B351" s="12"/>
      <c r="C351" s="33"/>
      <c r="D351" s="32"/>
      <c r="E351" s="32" t="s">
        <v>1697</v>
      </c>
      <c r="F351" s="32" t="s">
        <v>1698</v>
      </c>
      <c r="G351" s="32" t="s">
        <v>3</v>
      </c>
      <c r="H351" s="34">
        <v>1.84</v>
      </c>
      <c r="I351" s="35">
        <v>350</v>
      </c>
      <c r="J351" s="22"/>
      <c r="K351" s="113"/>
      <c r="L351" s="22"/>
      <c r="M351" s="22"/>
      <c r="N351" s="121">
        <f t="shared" si="35"/>
        <v>0</v>
      </c>
      <c r="O351" s="87"/>
    </row>
    <row r="352" spans="1:15" x14ac:dyDescent="0.2">
      <c r="A352" s="32">
        <v>346</v>
      </c>
      <c r="B352" s="12"/>
      <c r="C352" s="33"/>
      <c r="D352" s="32"/>
      <c r="E352" s="32" t="s">
        <v>1736</v>
      </c>
      <c r="F352" s="32" t="s">
        <v>1737</v>
      </c>
      <c r="G352" s="32" t="s">
        <v>68</v>
      </c>
      <c r="H352" s="34">
        <v>1.05</v>
      </c>
      <c r="I352" s="35">
        <v>340</v>
      </c>
      <c r="J352" s="22"/>
      <c r="K352" s="113"/>
      <c r="L352" s="22"/>
      <c r="M352" s="22"/>
      <c r="N352" s="121">
        <f t="shared" si="35"/>
        <v>0</v>
      </c>
      <c r="O352" s="87"/>
    </row>
    <row r="353" spans="1:15" hidden="1" x14ac:dyDescent="0.2">
      <c r="A353" s="36">
        <v>347</v>
      </c>
      <c r="B353" s="63" t="s">
        <v>1922</v>
      </c>
      <c r="C353" s="60">
        <v>10001826</v>
      </c>
      <c r="D353" s="60" t="s">
        <v>2237</v>
      </c>
      <c r="E353" s="36" t="s">
        <v>70</v>
      </c>
      <c r="F353" s="36" t="s">
        <v>71</v>
      </c>
      <c r="G353" s="36" t="s">
        <v>3</v>
      </c>
      <c r="H353" s="34">
        <v>1.86</v>
      </c>
      <c r="I353" s="39">
        <v>21000</v>
      </c>
      <c r="J353" s="22"/>
      <c r="K353" s="22"/>
      <c r="L353" s="22"/>
      <c r="M353" s="22"/>
      <c r="N353" s="23"/>
      <c r="O353" s="73"/>
    </row>
    <row r="354" spans="1:15" hidden="1" x14ac:dyDescent="0.2">
      <c r="A354" s="36">
        <v>348</v>
      </c>
      <c r="B354" s="63" t="s">
        <v>1922</v>
      </c>
      <c r="C354" s="60">
        <v>10001538</v>
      </c>
      <c r="D354" s="60" t="s">
        <v>2236</v>
      </c>
      <c r="E354" s="36" t="s">
        <v>312</v>
      </c>
      <c r="F354" s="36" t="s">
        <v>313</v>
      </c>
      <c r="G354" s="36" t="s">
        <v>3</v>
      </c>
      <c r="H354" s="34">
        <v>2.14</v>
      </c>
      <c r="I354" s="39">
        <v>1500</v>
      </c>
      <c r="J354" s="22"/>
      <c r="K354" s="22"/>
      <c r="L354" s="22"/>
      <c r="M354" s="22"/>
      <c r="N354" s="23"/>
      <c r="O354" s="73"/>
    </row>
    <row r="355" spans="1:15" hidden="1" x14ac:dyDescent="0.2">
      <c r="A355" s="36">
        <v>349</v>
      </c>
      <c r="B355" s="63" t="s">
        <v>1922</v>
      </c>
      <c r="C355" s="60">
        <v>10001522</v>
      </c>
      <c r="D355" s="60" t="s">
        <v>2238</v>
      </c>
      <c r="E355" s="36" t="s">
        <v>209</v>
      </c>
      <c r="F355" s="36" t="s">
        <v>210</v>
      </c>
      <c r="G355" s="36" t="s">
        <v>3</v>
      </c>
      <c r="H355" s="34">
        <v>2.41</v>
      </c>
      <c r="I355" s="39">
        <v>680</v>
      </c>
      <c r="J355" s="22"/>
      <c r="K355" s="22"/>
      <c r="L355" s="22"/>
      <c r="M355" s="22"/>
      <c r="N355" s="23"/>
      <c r="O355" s="73"/>
    </row>
    <row r="356" spans="1:15" hidden="1" x14ac:dyDescent="0.2">
      <c r="A356" s="36">
        <v>350</v>
      </c>
      <c r="B356" s="63" t="s">
        <v>1922</v>
      </c>
      <c r="C356" s="60">
        <v>10001530</v>
      </c>
      <c r="D356" s="60" t="s">
        <v>2239</v>
      </c>
      <c r="E356" s="36" t="s">
        <v>203</v>
      </c>
      <c r="F356" s="36" t="s">
        <v>204</v>
      </c>
      <c r="G356" s="36" t="s">
        <v>3</v>
      </c>
      <c r="H356" s="34">
        <v>2.21</v>
      </c>
      <c r="I356" s="39">
        <v>12000</v>
      </c>
      <c r="J356" s="22"/>
      <c r="K356" s="22"/>
      <c r="L356" s="22"/>
      <c r="M356" s="22"/>
      <c r="N356" s="23"/>
      <c r="O356" s="73"/>
    </row>
    <row r="357" spans="1:15" hidden="1" x14ac:dyDescent="0.2">
      <c r="A357" s="36">
        <v>351</v>
      </c>
      <c r="B357" s="63" t="s">
        <v>1922</v>
      </c>
      <c r="C357" s="60" t="s">
        <v>2241</v>
      </c>
      <c r="D357" s="60" t="s">
        <v>2240</v>
      </c>
      <c r="E357" s="36" t="s">
        <v>185</v>
      </c>
      <c r="F357" s="36" t="s">
        <v>186</v>
      </c>
      <c r="G357" s="36" t="s">
        <v>3</v>
      </c>
      <c r="H357" s="34">
        <v>2.82</v>
      </c>
      <c r="I357" s="39">
        <v>3200</v>
      </c>
      <c r="J357" s="22"/>
      <c r="K357" s="22"/>
      <c r="L357" s="22"/>
      <c r="M357" s="22"/>
      <c r="N357" s="23"/>
      <c r="O357" s="73"/>
    </row>
    <row r="358" spans="1:15" x14ac:dyDescent="0.2">
      <c r="A358" s="32">
        <v>352</v>
      </c>
      <c r="B358" s="12"/>
      <c r="C358" s="33"/>
      <c r="D358" s="32"/>
      <c r="E358" s="32" t="s">
        <v>239</v>
      </c>
      <c r="F358" s="32" t="s">
        <v>240</v>
      </c>
      <c r="G358" s="32" t="s">
        <v>0</v>
      </c>
      <c r="H358" s="34">
        <v>0.9</v>
      </c>
      <c r="I358" s="35">
        <v>1050</v>
      </c>
      <c r="J358" s="22"/>
      <c r="K358" s="113"/>
      <c r="L358" s="22"/>
      <c r="M358" s="22"/>
      <c r="N358" s="121">
        <f t="shared" ref="N358:N363" si="36">K358*I358</f>
        <v>0</v>
      </c>
      <c r="O358" s="87"/>
    </row>
    <row r="359" spans="1:15" x14ac:dyDescent="0.2">
      <c r="A359" s="32">
        <v>353</v>
      </c>
      <c r="B359" s="12"/>
      <c r="C359" s="33"/>
      <c r="D359" s="32"/>
      <c r="E359" s="32" t="s">
        <v>572</v>
      </c>
      <c r="F359" s="32" t="s">
        <v>573</v>
      </c>
      <c r="G359" s="32" t="s">
        <v>3</v>
      </c>
      <c r="H359" s="34">
        <v>4.01</v>
      </c>
      <c r="I359" s="35">
        <v>50</v>
      </c>
      <c r="J359" s="22"/>
      <c r="K359" s="113"/>
      <c r="L359" s="22"/>
      <c r="M359" s="22"/>
      <c r="N359" s="121">
        <f t="shared" si="36"/>
        <v>0</v>
      </c>
      <c r="O359" s="87"/>
    </row>
    <row r="360" spans="1:15" x14ac:dyDescent="0.2">
      <c r="A360" s="32">
        <v>354</v>
      </c>
      <c r="B360" s="12"/>
      <c r="C360" s="33"/>
      <c r="D360" s="32"/>
      <c r="E360" s="32" t="s">
        <v>1898</v>
      </c>
      <c r="F360" s="32" t="s">
        <v>1899</v>
      </c>
      <c r="G360" s="32" t="s">
        <v>3</v>
      </c>
      <c r="H360" s="34">
        <v>2.91</v>
      </c>
      <c r="I360" s="35">
        <v>10</v>
      </c>
      <c r="J360" s="22"/>
      <c r="K360" s="113"/>
      <c r="L360" s="22"/>
      <c r="M360" s="22"/>
      <c r="N360" s="121">
        <f t="shared" si="36"/>
        <v>0</v>
      </c>
      <c r="O360" s="87"/>
    </row>
    <row r="361" spans="1:15" x14ac:dyDescent="0.2">
      <c r="A361" s="32">
        <v>355</v>
      </c>
      <c r="B361" s="12"/>
      <c r="C361" s="33"/>
      <c r="D361" s="32"/>
      <c r="E361" s="32" t="s">
        <v>142</v>
      </c>
      <c r="F361" s="32" t="s">
        <v>143</v>
      </c>
      <c r="G361" s="32" t="s">
        <v>3</v>
      </c>
      <c r="H361" s="34">
        <v>3.33</v>
      </c>
      <c r="I361" s="35">
        <v>1100</v>
      </c>
      <c r="J361" s="22"/>
      <c r="K361" s="113"/>
      <c r="L361" s="22"/>
      <c r="M361" s="22"/>
      <c r="N361" s="121">
        <f t="shared" si="36"/>
        <v>0</v>
      </c>
      <c r="O361" s="87"/>
    </row>
    <row r="362" spans="1:15" x14ac:dyDescent="0.2">
      <c r="A362" s="32">
        <v>356</v>
      </c>
      <c r="B362" s="12"/>
      <c r="C362" s="33"/>
      <c r="D362" s="32"/>
      <c r="E362" s="32" t="s">
        <v>320</v>
      </c>
      <c r="F362" s="32" t="s">
        <v>321</v>
      </c>
      <c r="G362" s="32" t="s">
        <v>3</v>
      </c>
      <c r="H362" s="34">
        <v>4.83</v>
      </c>
      <c r="I362" s="35">
        <v>140</v>
      </c>
      <c r="J362" s="22"/>
      <c r="K362" s="113"/>
      <c r="L362" s="22"/>
      <c r="M362" s="22"/>
      <c r="N362" s="121">
        <f t="shared" si="36"/>
        <v>0</v>
      </c>
      <c r="O362" s="87"/>
    </row>
    <row r="363" spans="1:15" x14ac:dyDescent="0.2">
      <c r="A363" s="32">
        <v>357</v>
      </c>
      <c r="B363" s="12"/>
      <c r="C363" s="33"/>
      <c r="D363" s="32"/>
      <c r="E363" s="32" t="s">
        <v>1721</v>
      </c>
      <c r="F363" s="32" t="s">
        <v>1722</v>
      </c>
      <c r="G363" s="32" t="s">
        <v>3</v>
      </c>
      <c r="H363" s="34">
        <v>3.66</v>
      </c>
      <c r="I363" s="35">
        <v>130</v>
      </c>
      <c r="J363" s="22"/>
      <c r="K363" s="113"/>
      <c r="L363" s="22"/>
      <c r="M363" s="22"/>
      <c r="N363" s="121">
        <f t="shared" si="36"/>
        <v>0</v>
      </c>
      <c r="O363" s="87"/>
    </row>
    <row r="364" spans="1:15" hidden="1" x14ac:dyDescent="0.2">
      <c r="A364" s="36">
        <v>358</v>
      </c>
      <c r="B364" s="63" t="s">
        <v>1922</v>
      </c>
      <c r="C364" s="60">
        <v>63510</v>
      </c>
      <c r="D364" s="60" t="s">
        <v>2242</v>
      </c>
      <c r="E364" s="36" t="s">
        <v>1476</v>
      </c>
      <c r="F364" s="36" t="s">
        <v>1477</v>
      </c>
      <c r="G364" s="36" t="s">
        <v>3</v>
      </c>
      <c r="H364" s="34">
        <v>3.89</v>
      </c>
      <c r="I364" s="39">
        <v>1400</v>
      </c>
      <c r="J364" s="22"/>
      <c r="K364" s="22"/>
      <c r="L364" s="22"/>
      <c r="M364" s="22"/>
      <c r="N364" s="23"/>
      <c r="O364" s="73"/>
    </row>
    <row r="365" spans="1:15" x14ac:dyDescent="0.2">
      <c r="A365" s="32">
        <v>359</v>
      </c>
      <c r="B365" s="12"/>
      <c r="C365" s="15"/>
      <c r="D365" s="15"/>
      <c r="E365" s="32" t="s">
        <v>1418</v>
      </c>
      <c r="F365" s="32" t="s">
        <v>1419</v>
      </c>
      <c r="G365" s="32" t="s">
        <v>3</v>
      </c>
      <c r="H365" s="34">
        <v>6.79</v>
      </c>
      <c r="I365" s="35">
        <v>1200</v>
      </c>
      <c r="J365" s="22"/>
      <c r="K365" s="113"/>
      <c r="L365" s="22"/>
      <c r="M365" s="22"/>
      <c r="N365" s="121">
        <f>K365*I365</f>
        <v>0</v>
      </c>
      <c r="O365" s="87"/>
    </row>
    <row r="366" spans="1:15" hidden="1" x14ac:dyDescent="0.2">
      <c r="A366" s="36">
        <v>360</v>
      </c>
      <c r="B366" s="37" t="s">
        <v>1922</v>
      </c>
      <c r="C366" s="60">
        <v>15107</v>
      </c>
      <c r="D366" s="60" t="s">
        <v>2243</v>
      </c>
      <c r="E366" s="36" t="s">
        <v>224</v>
      </c>
      <c r="F366" s="36" t="s">
        <v>225</v>
      </c>
      <c r="G366" s="36" t="s">
        <v>3</v>
      </c>
      <c r="H366" s="34">
        <v>4.1900000000000004</v>
      </c>
      <c r="I366" s="39">
        <v>2000</v>
      </c>
      <c r="J366" s="22"/>
      <c r="K366" s="22"/>
      <c r="L366" s="22"/>
      <c r="M366" s="22"/>
      <c r="N366" s="23"/>
      <c r="O366" s="73"/>
    </row>
    <row r="367" spans="1:15" hidden="1" x14ac:dyDescent="0.2">
      <c r="A367" s="36">
        <v>361</v>
      </c>
      <c r="B367" s="63" t="s">
        <v>1922</v>
      </c>
      <c r="C367" s="60">
        <v>1805000</v>
      </c>
      <c r="D367" s="60" t="s">
        <v>2245</v>
      </c>
      <c r="E367" s="36" t="s">
        <v>1772</v>
      </c>
      <c r="F367" s="41" t="s">
        <v>2244</v>
      </c>
      <c r="G367" s="36" t="s">
        <v>0</v>
      </c>
      <c r="H367" s="34">
        <v>0.59</v>
      </c>
      <c r="I367" s="39">
        <v>210</v>
      </c>
      <c r="J367" s="22"/>
      <c r="K367" s="22"/>
      <c r="L367" s="22"/>
      <c r="M367" s="22"/>
      <c r="N367" s="23"/>
      <c r="O367" s="73"/>
    </row>
    <row r="368" spans="1:15" x14ac:dyDescent="0.2">
      <c r="A368" s="32">
        <v>362</v>
      </c>
      <c r="B368" s="12"/>
      <c r="C368" s="33"/>
      <c r="D368" s="32"/>
      <c r="E368" s="32" t="s">
        <v>1196</v>
      </c>
      <c r="F368" s="32" t="s">
        <v>2771</v>
      </c>
      <c r="G368" s="32" t="s">
        <v>3</v>
      </c>
      <c r="H368" s="34">
        <v>8.35</v>
      </c>
      <c r="I368" s="35">
        <v>0</v>
      </c>
      <c r="J368" s="22"/>
      <c r="K368" s="113"/>
      <c r="L368" s="22"/>
      <c r="M368" s="22"/>
      <c r="N368" s="121">
        <f t="shared" ref="N368:N370" si="37">K368*I368</f>
        <v>0</v>
      </c>
      <c r="O368" s="87"/>
    </row>
    <row r="369" spans="1:15" x14ac:dyDescent="0.2">
      <c r="A369" s="32">
        <v>363</v>
      </c>
      <c r="B369" s="12"/>
      <c r="C369" s="33"/>
      <c r="D369" s="32"/>
      <c r="E369" s="32" t="s">
        <v>646</v>
      </c>
      <c r="F369" s="32" t="s">
        <v>647</v>
      </c>
      <c r="G369" s="32" t="s">
        <v>3</v>
      </c>
      <c r="H369" s="34">
        <v>4.16</v>
      </c>
      <c r="I369" s="35">
        <v>90</v>
      </c>
      <c r="J369" s="22"/>
      <c r="K369" s="113"/>
      <c r="L369" s="22"/>
      <c r="M369" s="22"/>
      <c r="N369" s="121">
        <f t="shared" si="37"/>
        <v>0</v>
      </c>
      <c r="O369" s="87"/>
    </row>
    <row r="370" spans="1:15" x14ac:dyDescent="0.2">
      <c r="A370" s="32">
        <v>364</v>
      </c>
      <c r="B370" s="12"/>
      <c r="C370" s="33"/>
      <c r="D370" s="32"/>
      <c r="E370" s="32" t="s">
        <v>1748</v>
      </c>
      <c r="F370" s="32" t="s">
        <v>1749</v>
      </c>
      <c r="G370" s="32" t="s">
        <v>3</v>
      </c>
      <c r="H370" s="34">
        <v>3.91</v>
      </c>
      <c r="I370" s="35">
        <v>60</v>
      </c>
      <c r="J370" s="22"/>
      <c r="K370" s="113"/>
      <c r="L370" s="22"/>
      <c r="M370" s="22"/>
      <c r="N370" s="121">
        <f t="shared" si="37"/>
        <v>0</v>
      </c>
      <c r="O370" s="87"/>
    </row>
    <row r="371" spans="1:15" ht="33.75" customHeight="1" x14ac:dyDescent="0.2">
      <c r="A371" s="30"/>
      <c r="B371" s="31" t="s">
        <v>2642</v>
      </c>
      <c r="C371" s="132" t="s">
        <v>1964</v>
      </c>
      <c r="D371" s="132"/>
      <c r="E371" s="132"/>
      <c r="F371" s="132"/>
      <c r="G371" s="132"/>
      <c r="H371" s="133"/>
      <c r="I371" s="132"/>
      <c r="J371" s="19"/>
      <c r="K371" s="116"/>
      <c r="L371" s="19"/>
      <c r="M371" s="106"/>
      <c r="N371" s="121"/>
      <c r="O371" s="87"/>
    </row>
    <row r="372" spans="1:15" hidden="1" x14ac:dyDescent="0.2">
      <c r="A372" s="36">
        <v>365</v>
      </c>
      <c r="B372" s="63" t="s">
        <v>1922</v>
      </c>
      <c r="C372" s="60" t="s">
        <v>2247</v>
      </c>
      <c r="D372" s="60" t="s">
        <v>2246</v>
      </c>
      <c r="E372" s="36" t="s">
        <v>900</v>
      </c>
      <c r="F372" s="36" t="s">
        <v>901</v>
      </c>
      <c r="G372" s="36" t="s">
        <v>0</v>
      </c>
      <c r="H372" s="34">
        <v>0.06</v>
      </c>
      <c r="I372" s="39">
        <v>200000</v>
      </c>
      <c r="J372" s="22"/>
      <c r="K372" s="22"/>
      <c r="L372" s="22"/>
      <c r="M372" s="22"/>
      <c r="N372" s="23"/>
      <c r="O372" s="73"/>
    </row>
    <row r="373" spans="1:15" x14ac:dyDescent="0.2">
      <c r="A373" s="32">
        <v>366</v>
      </c>
      <c r="B373" s="12"/>
      <c r="C373" s="33"/>
      <c r="D373" s="32"/>
      <c r="E373" s="32" t="s">
        <v>80</v>
      </c>
      <c r="F373" s="32" t="s">
        <v>81</v>
      </c>
      <c r="G373" s="32" t="s">
        <v>20</v>
      </c>
      <c r="H373" s="34">
        <v>1.72</v>
      </c>
      <c r="I373" s="35">
        <v>3900</v>
      </c>
      <c r="J373" s="22"/>
      <c r="K373" s="113"/>
      <c r="L373" s="22"/>
      <c r="M373" s="22"/>
      <c r="N373" s="121">
        <f t="shared" ref="N373:N379" si="38">K373*I373</f>
        <v>0</v>
      </c>
      <c r="O373" s="87"/>
    </row>
    <row r="374" spans="1:15" x14ac:dyDescent="0.2">
      <c r="A374" s="32">
        <v>367</v>
      </c>
      <c r="B374" s="12"/>
      <c r="C374" s="33"/>
      <c r="D374" s="32"/>
      <c r="E374" s="32" t="s">
        <v>1321</v>
      </c>
      <c r="F374" s="32" t="s">
        <v>1322</v>
      </c>
      <c r="G374" s="32" t="s">
        <v>20</v>
      </c>
      <c r="H374" s="34">
        <v>2.11</v>
      </c>
      <c r="I374" s="35">
        <v>140</v>
      </c>
      <c r="J374" s="22"/>
      <c r="K374" s="113"/>
      <c r="L374" s="22"/>
      <c r="M374" s="22"/>
      <c r="N374" s="121">
        <f t="shared" si="38"/>
        <v>0</v>
      </c>
      <c r="O374" s="87"/>
    </row>
    <row r="375" spans="1:15" x14ac:dyDescent="0.2">
      <c r="A375" s="32">
        <v>368</v>
      </c>
      <c r="B375" s="12"/>
      <c r="C375" s="33"/>
      <c r="D375" s="32"/>
      <c r="E375" s="32" t="s">
        <v>1285</v>
      </c>
      <c r="F375" s="32" t="s">
        <v>1286</v>
      </c>
      <c r="G375" s="32" t="s">
        <v>3</v>
      </c>
      <c r="H375" s="34">
        <v>0</v>
      </c>
      <c r="I375" s="35">
        <v>750</v>
      </c>
      <c r="J375" s="22"/>
      <c r="K375" s="113"/>
      <c r="L375" s="22"/>
      <c r="M375" s="22"/>
      <c r="N375" s="121">
        <f t="shared" si="38"/>
        <v>0</v>
      </c>
      <c r="O375" s="87"/>
    </row>
    <row r="376" spans="1:15" x14ac:dyDescent="0.2">
      <c r="A376" s="32">
        <v>369</v>
      </c>
      <c r="B376" s="12"/>
      <c r="C376" s="33"/>
      <c r="D376" s="45" t="s">
        <v>2253</v>
      </c>
      <c r="E376" s="32" t="s">
        <v>564</v>
      </c>
      <c r="F376" s="32" t="s">
        <v>565</v>
      </c>
      <c r="G376" s="32" t="s">
        <v>3</v>
      </c>
      <c r="H376" s="34">
        <v>12.72</v>
      </c>
      <c r="I376" s="35">
        <v>10</v>
      </c>
      <c r="J376" s="22"/>
      <c r="K376" s="113"/>
      <c r="L376" s="22"/>
      <c r="M376" s="22"/>
      <c r="N376" s="121">
        <f t="shared" si="38"/>
        <v>0</v>
      </c>
      <c r="O376" s="87"/>
    </row>
    <row r="377" spans="1:15" x14ac:dyDescent="0.2">
      <c r="A377" s="32">
        <v>370</v>
      </c>
      <c r="B377" s="12"/>
      <c r="C377" s="33"/>
      <c r="D377" s="45" t="s">
        <v>2251</v>
      </c>
      <c r="E377" s="32" t="s">
        <v>1255</v>
      </c>
      <c r="F377" s="45" t="s">
        <v>2196</v>
      </c>
      <c r="G377" s="32" t="s">
        <v>3</v>
      </c>
      <c r="H377" s="34">
        <v>10.4</v>
      </c>
      <c r="I377" s="35">
        <v>50</v>
      </c>
      <c r="J377" s="22"/>
      <c r="K377" s="113"/>
      <c r="L377" s="22"/>
      <c r="M377" s="22"/>
      <c r="N377" s="121">
        <f t="shared" si="38"/>
        <v>0</v>
      </c>
      <c r="O377" s="87"/>
    </row>
    <row r="378" spans="1:15" x14ac:dyDescent="0.2">
      <c r="A378" s="32">
        <v>371</v>
      </c>
      <c r="B378" s="12"/>
      <c r="C378" s="33"/>
      <c r="D378" s="32"/>
      <c r="E378" s="32" t="s">
        <v>144</v>
      </c>
      <c r="F378" s="32" t="s">
        <v>145</v>
      </c>
      <c r="G378" s="32" t="s">
        <v>3</v>
      </c>
      <c r="H378" s="34">
        <v>3.18</v>
      </c>
      <c r="I378" s="35">
        <v>500</v>
      </c>
      <c r="J378" s="22"/>
      <c r="K378" s="113"/>
      <c r="L378" s="22"/>
      <c r="M378" s="22"/>
      <c r="N378" s="121">
        <f t="shared" si="38"/>
        <v>0</v>
      </c>
      <c r="O378" s="87"/>
    </row>
    <row r="379" spans="1:15" x14ac:dyDescent="0.2">
      <c r="A379" s="32">
        <v>372</v>
      </c>
      <c r="B379" s="12"/>
      <c r="C379" s="33"/>
      <c r="D379" s="45" t="s">
        <v>2252</v>
      </c>
      <c r="E379" s="32" t="s">
        <v>1327</v>
      </c>
      <c r="F379" s="32" t="s">
        <v>1328</v>
      </c>
      <c r="G379" s="32" t="s">
        <v>0</v>
      </c>
      <c r="H379" s="34">
        <v>0.17</v>
      </c>
      <c r="I379" s="35">
        <v>200000</v>
      </c>
      <c r="J379" s="22"/>
      <c r="K379" s="113"/>
      <c r="L379" s="22"/>
      <c r="M379" s="22"/>
      <c r="N379" s="121">
        <f t="shared" si="38"/>
        <v>0</v>
      </c>
      <c r="O379" s="87"/>
    </row>
    <row r="380" spans="1:15" hidden="1" x14ac:dyDescent="0.2">
      <c r="A380" s="36">
        <v>373</v>
      </c>
      <c r="B380" s="63" t="s">
        <v>1922</v>
      </c>
      <c r="C380" s="60">
        <v>605100</v>
      </c>
      <c r="D380" s="60" t="s">
        <v>2582</v>
      </c>
      <c r="E380" s="36" t="s">
        <v>1688</v>
      </c>
      <c r="F380" s="36" t="s">
        <v>1689</v>
      </c>
      <c r="G380" s="36" t="s">
        <v>0</v>
      </c>
      <c r="H380" s="34">
        <v>8.16</v>
      </c>
      <c r="I380" s="39">
        <v>80</v>
      </c>
      <c r="J380" s="22"/>
      <c r="K380" s="22"/>
      <c r="L380" s="22"/>
      <c r="M380" s="22"/>
      <c r="N380" s="23"/>
      <c r="O380" s="73"/>
    </row>
    <row r="381" spans="1:15" x14ac:dyDescent="0.2">
      <c r="A381" s="32">
        <v>374</v>
      </c>
      <c r="B381" s="12"/>
      <c r="C381" s="33"/>
      <c r="D381" s="32"/>
      <c r="E381" s="32" t="s">
        <v>409</v>
      </c>
      <c r="F381" s="32" t="s">
        <v>410</v>
      </c>
      <c r="G381" s="32" t="s">
        <v>20</v>
      </c>
      <c r="H381" s="34">
        <v>6.94</v>
      </c>
      <c r="I381" s="35">
        <v>500</v>
      </c>
      <c r="J381" s="22"/>
      <c r="K381" s="113"/>
      <c r="L381" s="22"/>
      <c r="M381" s="22"/>
      <c r="N381" s="121">
        <f>K381*I381</f>
        <v>0</v>
      </c>
      <c r="O381" s="87"/>
    </row>
    <row r="382" spans="1:15" hidden="1" x14ac:dyDescent="0.2">
      <c r="A382" s="36">
        <v>375</v>
      </c>
      <c r="B382" s="63" t="s">
        <v>1922</v>
      </c>
      <c r="C382" s="60" t="s">
        <v>2249</v>
      </c>
      <c r="D382" s="60" t="s">
        <v>2248</v>
      </c>
      <c r="E382" s="36" t="s">
        <v>1729</v>
      </c>
      <c r="F382" s="36" t="s">
        <v>1730</v>
      </c>
      <c r="G382" s="36" t="s">
        <v>3</v>
      </c>
      <c r="H382" s="34">
        <v>3.36</v>
      </c>
      <c r="I382" s="39">
        <v>120</v>
      </c>
      <c r="J382" s="22"/>
      <c r="K382" s="22"/>
      <c r="L382" s="22"/>
      <c r="M382" s="22"/>
      <c r="N382" s="23"/>
      <c r="O382" s="73"/>
    </row>
    <row r="383" spans="1:15" x14ac:dyDescent="0.2">
      <c r="A383" s="32">
        <v>376</v>
      </c>
      <c r="B383" s="12"/>
      <c r="C383" s="33"/>
      <c r="D383" s="32"/>
      <c r="E383" s="32" t="s">
        <v>605</v>
      </c>
      <c r="F383" s="32" t="s">
        <v>606</v>
      </c>
      <c r="G383" s="32" t="s">
        <v>20</v>
      </c>
      <c r="H383" s="34">
        <v>13.2</v>
      </c>
      <c r="I383" s="35">
        <v>170</v>
      </c>
      <c r="J383" s="22"/>
      <c r="K383" s="113"/>
      <c r="L383" s="22"/>
      <c r="M383" s="22"/>
      <c r="N383" s="121">
        <f t="shared" ref="N383:N386" si="39">K383*I383</f>
        <v>0</v>
      </c>
      <c r="O383" s="87"/>
    </row>
    <row r="384" spans="1:15" x14ac:dyDescent="0.2">
      <c r="A384" s="32">
        <v>377</v>
      </c>
      <c r="B384" s="12"/>
      <c r="C384" s="33"/>
      <c r="D384" s="32"/>
      <c r="E384" s="32" t="s">
        <v>570</v>
      </c>
      <c r="F384" s="32" t="s">
        <v>571</v>
      </c>
      <c r="G384" s="32" t="s">
        <v>231</v>
      </c>
      <c r="H384" s="34">
        <v>3.72</v>
      </c>
      <c r="I384" s="35">
        <v>180</v>
      </c>
      <c r="J384" s="22"/>
      <c r="K384" s="113"/>
      <c r="L384" s="22"/>
      <c r="M384" s="22"/>
      <c r="N384" s="121">
        <f t="shared" si="39"/>
        <v>0</v>
      </c>
      <c r="O384" s="87"/>
    </row>
    <row r="385" spans="1:15" x14ac:dyDescent="0.2">
      <c r="A385" s="32">
        <v>378</v>
      </c>
      <c r="B385" s="12"/>
      <c r="C385" s="33"/>
      <c r="D385" s="45" t="s">
        <v>2254</v>
      </c>
      <c r="E385" s="32" t="s">
        <v>62</v>
      </c>
      <c r="F385" s="32" t="s">
        <v>63</v>
      </c>
      <c r="G385" s="32" t="s">
        <v>20</v>
      </c>
      <c r="H385" s="34">
        <v>3.14</v>
      </c>
      <c r="I385" s="35">
        <v>910</v>
      </c>
      <c r="J385" s="22"/>
      <c r="K385" s="113"/>
      <c r="L385" s="22"/>
      <c r="M385" s="22"/>
      <c r="N385" s="121">
        <f t="shared" si="39"/>
        <v>0</v>
      </c>
      <c r="O385" s="87"/>
    </row>
    <row r="386" spans="1:15" x14ac:dyDescent="0.2">
      <c r="A386" s="32">
        <v>379</v>
      </c>
      <c r="B386" s="12"/>
      <c r="C386" s="33"/>
      <c r="D386" s="45" t="s">
        <v>2253</v>
      </c>
      <c r="E386" s="32" t="s">
        <v>1336</v>
      </c>
      <c r="F386" s="32" t="s">
        <v>1337</v>
      </c>
      <c r="G386" s="32" t="s">
        <v>0</v>
      </c>
      <c r="H386" s="34">
        <v>0.09</v>
      </c>
      <c r="I386" s="35">
        <v>840000</v>
      </c>
      <c r="J386" s="22"/>
      <c r="K386" s="113"/>
      <c r="L386" s="22"/>
      <c r="M386" s="22"/>
      <c r="N386" s="121">
        <f t="shared" si="39"/>
        <v>0</v>
      </c>
      <c r="O386" s="87"/>
    </row>
    <row r="387" spans="1:15" hidden="1" x14ac:dyDescent="0.2">
      <c r="A387" s="36">
        <v>380</v>
      </c>
      <c r="B387" s="37" t="s">
        <v>1922</v>
      </c>
      <c r="C387" s="60">
        <v>90497</v>
      </c>
      <c r="D387" s="60" t="s">
        <v>2250</v>
      </c>
      <c r="E387" s="36" t="s">
        <v>1841</v>
      </c>
      <c r="F387" s="36" t="s">
        <v>1842</v>
      </c>
      <c r="G387" s="36" t="s">
        <v>0</v>
      </c>
      <c r="H387" s="34">
        <v>0.12</v>
      </c>
      <c r="I387" s="39">
        <v>3000</v>
      </c>
      <c r="J387" s="22"/>
      <c r="K387" s="22"/>
      <c r="L387" s="22"/>
      <c r="M387" s="22"/>
      <c r="N387" s="23"/>
      <c r="O387" s="73"/>
    </row>
    <row r="388" spans="1:15" ht="33.75" customHeight="1" x14ac:dyDescent="0.2">
      <c r="A388" s="30"/>
      <c r="B388" s="31" t="s">
        <v>2642</v>
      </c>
      <c r="C388" s="130" t="s">
        <v>1965</v>
      </c>
      <c r="D388" s="130"/>
      <c r="E388" s="130"/>
      <c r="F388" s="130"/>
      <c r="G388" s="130"/>
      <c r="H388" s="131"/>
      <c r="I388" s="130"/>
      <c r="J388" s="19"/>
      <c r="K388" s="116"/>
      <c r="L388" s="19"/>
      <c r="M388" s="106"/>
      <c r="N388" s="121"/>
      <c r="O388" s="87"/>
    </row>
    <row r="389" spans="1:15" x14ac:dyDescent="0.2">
      <c r="A389" s="32">
        <v>381</v>
      </c>
      <c r="B389" s="12"/>
      <c r="C389" s="33"/>
      <c r="D389" s="32"/>
      <c r="E389" s="32" t="s">
        <v>1608</v>
      </c>
      <c r="F389" s="32" t="s">
        <v>1609</v>
      </c>
      <c r="G389" s="32" t="s">
        <v>20</v>
      </c>
      <c r="H389" s="34">
        <v>1.43</v>
      </c>
      <c r="I389" s="35">
        <v>1300</v>
      </c>
      <c r="J389" s="22"/>
      <c r="K389" s="113"/>
      <c r="L389" s="22"/>
      <c r="M389" s="22"/>
      <c r="N389" s="121">
        <f t="shared" ref="N389" si="40">K389*I389</f>
        <v>0</v>
      </c>
      <c r="O389" s="87"/>
    </row>
    <row r="390" spans="1:15" s="2" customFormat="1" hidden="1" x14ac:dyDescent="0.2">
      <c r="A390" s="55">
        <v>382</v>
      </c>
      <c r="B390" s="58" t="s">
        <v>1922</v>
      </c>
      <c r="C390" s="60">
        <v>189281</v>
      </c>
      <c r="D390" s="60" t="s">
        <v>2255</v>
      </c>
      <c r="E390" s="55">
        <v>601088</v>
      </c>
      <c r="F390" s="55" t="s">
        <v>1662</v>
      </c>
      <c r="G390" s="55" t="s">
        <v>0</v>
      </c>
      <c r="H390" s="52">
        <v>0.43</v>
      </c>
      <c r="I390" s="56">
        <v>2300</v>
      </c>
      <c r="J390" s="24"/>
      <c r="K390" s="24"/>
      <c r="L390" s="24"/>
      <c r="M390" s="24"/>
      <c r="N390" s="25"/>
      <c r="O390" s="90"/>
    </row>
    <row r="391" spans="1:15" s="2" customFormat="1" hidden="1" x14ac:dyDescent="0.2">
      <c r="A391" s="36">
        <v>383</v>
      </c>
      <c r="B391" s="58" t="s">
        <v>1922</v>
      </c>
      <c r="C391" s="60">
        <v>189280</v>
      </c>
      <c r="D391" s="60" t="s">
        <v>2256</v>
      </c>
      <c r="E391" s="55" t="s">
        <v>1665</v>
      </c>
      <c r="F391" s="55" t="s">
        <v>1666</v>
      </c>
      <c r="G391" s="55" t="s">
        <v>0</v>
      </c>
      <c r="H391" s="52">
        <v>0.41</v>
      </c>
      <c r="I391" s="56">
        <v>2400</v>
      </c>
      <c r="J391" s="24"/>
      <c r="K391" s="24"/>
      <c r="L391" s="24"/>
      <c r="M391" s="24"/>
      <c r="N391" s="25"/>
      <c r="O391" s="90"/>
    </row>
    <row r="392" spans="1:15" s="2" customFormat="1" hidden="1" x14ac:dyDescent="0.2">
      <c r="A392" s="55">
        <v>384</v>
      </c>
      <c r="B392" s="58" t="s">
        <v>1922</v>
      </c>
      <c r="C392" s="60">
        <v>189453</v>
      </c>
      <c r="D392" s="60" t="s">
        <v>2257</v>
      </c>
      <c r="E392" s="55" t="s">
        <v>436</v>
      </c>
      <c r="F392" s="55" t="s">
        <v>437</v>
      </c>
      <c r="G392" s="55" t="s">
        <v>0</v>
      </c>
      <c r="H392" s="52">
        <v>0.7</v>
      </c>
      <c r="I392" s="56">
        <v>1900</v>
      </c>
      <c r="J392" s="24"/>
      <c r="K392" s="24"/>
      <c r="L392" s="24"/>
      <c r="M392" s="24"/>
      <c r="N392" s="25"/>
      <c r="O392" s="90"/>
    </row>
    <row r="393" spans="1:15" s="2" customFormat="1" hidden="1" x14ac:dyDescent="0.2">
      <c r="A393" s="36">
        <v>385</v>
      </c>
      <c r="B393" s="58" t="s">
        <v>1922</v>
      </c>
      <c r="C393" s="60">
        <v>189505</v>
      </c>
      <c r="D393" s="60" t="s">
        <v>2258</v>
      </c>
      <c r="E393" s="55" t="s">
        <v>458</v>
      </c>
      <c r="F393" s="55" t="s">
        <v>459</v>
      </c>
      <c r="G393" s="55" t="s">
        <v>0</v>
      </c>
      <c r="H393" s="52">
        <v>0.79</v>
      </c>
      <c r="I393" s="56">
        <v>1900</v>
      </c>
      <c r="J393" s="24"/>
      <c r="K393" s="24"/>
      <c r="L393" s="24"/>
      <c r="M393" s="24"/>
      <c r="N393" s="25"/>
      <c r="O393" s="90"/>
    </row>
    <row r="394" spans="1:15" s="2" customFormat="1" hidden="1" x14ac:dyDescent="0.2">
      <c r="A394" s="55">
        <v>386</v>
      </c>
      <c r="B394" s="58" t="s">
        <v>1922</v>
      </c>
      <c r="C394" s="60">
        <v>189293</v>
      </c>
      <c r="D394" s="60" t="s">
        <v>2259</v>
      </c>
      <c r="E394" s="55" t="s">
        <v>935</v>
      </c>
      <c r="F394" s="55" t="s">
        <v>936</v>
      </c>
      <c r="G394" s="55" t="s">
        <v>0</v>
      </c>
      <c r="H394" s="52">
        <v>1.22</v>
      </c>
      <c r="I394" s="56">
        <v>600</v>
      </c>
      <c r="J394" s="24"/>
      <c r="K394" s="24"/>
      <c r="L394" s="24"/>
      <c r="M394" s="24"/>
      <c r="N394" s="25"/>
      <c r="O394" s="90"/>
    </row>
    <row r="395" spans="1:15" s="2" customFormat="1" hidden="1" x14ac:dyDescent="0.2">
      <c r="A395" s="36">
        <v>387</v>
      </c>
      <c r="B395" s="58" t="s">
        <v>1922</v>
      </c>
      <c r="C395" s="60">
        <v>4510</v>
      </c>
      <c r="D395" s="60" t="s">
        <v>2261</v>
      </c>
      <c r="E395" s="55" t="s">
        <v>506</v>
      </c>
      <c r="F395" s="65" t="s">
        <v>2260</v>
      </c>
      <c r="G395" s="55" t="s">
        <v>0</v>
      </c>
      <c r="H395" s="52">
        <v>1.85</v>
      </c>
      <c r="I395" s="56">
        <v>260</v>
      </c>
      <c r="J395" s="24"/>
      <c r="K395" s="24"/>
      <c r="L395" s="24"/>
      <c r="M395" s="24"/>
      <c r="N395" s="25"/>
      <c r="O395" s="90"/>
    </row>
    <row r="396" spans="1:15" x14ac:dyDescent="0.2">
      <c r="A396" s="32">
        <v>388</v>
      </c>
      <c r="B396" s="12"/>
      <c r="C396" s="33"/>
      <c r="D396" s="32"/>
      <c r="E396" s="32" t="s">
        <v>814</v>
      </c>
      <c r="F396" s="32" t="s">
        <v>815</v>
      </c>
      <c r="G396" s="32" t="s">
        <v>20</v>
      </c>
      <c r="H396" s="34">
        <v>0.94</v>
      </c>
      <c r="I396" s="35">
        <v>80</v>
      </c>
      <c r="J396" s="22"/>
      <c r="K396" s="113"/>
      <c r="L396" s="22"/>
      <c r="M396" s="22"/>
      <c r="N396" s="121">
        <f t="shared" ref="N396:N397" si="41">K396*I396</f>
        <v>0</v>
      </c>
      <c r="O396" s="87"/>
    </row>
    <row r="397" spans="1:15" x14ac:dyDescent="0.2">
      <c r="A397" s="32">
        <v>389</v>
      </c>
      <c r="B397" s="12"/>
      <c r="C397" s="33"/>
      <c r="D397" s="32"/>
      <c r="E397" s="32" t="s">
        <v>984</v>
      </c>
      <c r="F397" s="32" t="s">
        <v>985</v>
      </c>
      <c r="G397" s="32" t="s">
        <v>0</v>
      </c>
      <c r="H397" s="34">
        <v>0</v>
      </c>
      <c r="I397" s="35">
        <v>70</v>
      </c>
      <c r="J397" s="22"/>
      <c r="K397" s="113"/>
      <c r="L397" s="22"/>
      <c r="M397" s="22"/>
      <c r="N397" s="121">
        <f t="shared" si="41"/>
        <v>0</v>
      </c>
      <c r="O397" s="87"/>
    </row>
    <row r="398" spans="1:15" hidden="1" x14ac:dyDescent="0.2">
      <c r="A398" s="55">
        <v>390</v>
      </c>
      <c r="B398" s="63" t="s">
        <v>1922</v>
      </c>
      <c r="C398" s="60">
        <v>21385</v>
      </c>
      <c r="D398" s="60" t="s">
        <v>2262</v>
      </c>
      <c r="E398" s="36" t="s">
        <v>1711</v>
      </c>
      <c r="F398" s="36" t="s">
        <v>1712</v>
      </c>
      <c r="G398" s="36" t="s">
        <v>0</v>
      </c>
      <c r="H398" s="34">
        <v>0.47</v>
      </c>
      <c r="I398" s="39">
        <v>1200</v>
      </c>
      <c r="J398" s="22"/>
      <c r="K398" s="22"/>
      <c r="L398" s="22"/>
      <c r="M398" s="22"/>
      <c r="N398" s="23"/>
      <c r="O398" s="73"/>
    </row>
    <row r="399" spans="1:15" hidden="1" x14ac:dyDescent="0.2">
      <c r="A399" s="36">
        <v>391</v>
      </c>
      <c r="B399" s="63" t="s">
        <v>1922</v>
      </c>
      <c r="C399" s="60">
        <v>13553</v>
      </c>
      <c r="D399" s="60" t="s">
        <v>2263</v>
      </c>
      <c r="E399" s="36" t="s">
        <v>1591</v>
      </c>
      <c r="F399" s="36" t="s">
        <v>1592</v>
      </c>
      <c r="G399" s="36" t="s">
        <v>0</v>
      </c>
      <c r="H399" s="34">
        <v>0.76</v>
      </c>
      <c r="I399" s="39">
        <v>2700</v>
      </c>
      <c r="J399" s="22"/>
      <c r="K399" s="22"/>
      <c r="L399" s="22"/>
      <c r="M399" s="22"/>
      <c r="N399" s="23"/>
      <c r="O399" s="73"/>
    </row>
    <row r="400" spans="1:15" hidden="1" x14ac:dyDescent="0.2">
      <c r="A400" s="55">
        <v>392</v>
      </c>
      <c r="B400" s="37" t="s">
        <v>1922</v>
      </c>
      <c r="C400" s="60">
        <v>1772</v>
      </c>
      <c r="D400" s="60" t="s">
        <v>2000</v>
      </c>
      <c r="E400" s="36">
        <v>605890</v>
      </c>
      <c r="F400" s="36" t="s">
        <v>1999</v>
      </c>
      <c r="G400" s="36" t="s">
        <v>0</v>
      </c>
      <c r="H400" s="34"/>
      <c r="I400" s="39">
        <v>500</v>
      </c>
      <c r="J400" s="22"/>
      <c r="K400" s="22"/>
      <c r="L400" s="22"/>
      <c r="M400" s="22"/>
      <c r="N400" s="23"/>
      <c r="O400" s="73"/>
    </row>
    <row r="401" spans="1:15" hidden="1" x14ac:dyDescent="0.2">
      <c r="A401" s="36">
        <v>393</v>
      </c>
      <c r="B401" s="63" t="s">
        <v>1922</v>
      </c>
      <c r="C401" s="60">
        <v>1701</v>
      </c>
      <c r="D401" s="60" t="s">
        <v>2001</v>
      </c>
      <c r="E401" s="36">
        <v>605891</v>
      </c>
      <c r="F401" s="36" t="s">
        <v>2002</v>
      </c>
      <c r="G401" s="41" t="s">
        <v>0</v>
      </c>
      <c r="H401" s="34"/>
      <c r="I401" s="39">
        <v>500</v>
      </c>
      <c r="J401" s="22"/>
      <c r="K401" s="22"/>
      <c r="L401" s="22"/>
      <c r="M401" s="22"/>
      <c r="N401" s="23"/>
      <c r="O401" s="73"/>
    </row>
    <row r="402" spans="1:15" hidden="1" x14ac:dyDescent="0.2">
      <c r="A402" s="55">
        <v>394</v>
      </c>
      <c r="B402" s="63" t="s">
        <v>1922</v>
      </c>
      <c r="C402" s="60">
        <v>12108</v>
      </c>
      <c r="D402" s="60" t="s">
        <v>2004</v>
      </c>
      <c r="E402" s="36">
        <v>605892</v>
      </c>
      <c r="F402" s="36" t="s">
        <v>2003</v>
      </c>
      <c r="G402" s="41" t="s">
        <v>0</v>
      </c>
      <c r="H402" s="34"/>
      <c r="I402" s="39">
        <v>500</v>
      </c>
      <c r="J402" s="22"/>
      <c r="K402" s="22"/>
      <c r="L402" s="22"/>
      <c r="M402" s="22"/>
      <c r="N402" s="23"/>
      <c r="O402" s="73"/>
    </row>
    <row r="403" spans="1:15" hidden="1" x14ac:dyDescent="0.2">
      <c r="A403" s="36">
        <v>395</v>
      </c>
      <c r="B403" s="63" t="s">
        <v>1922</v>
      </c>
      <c r="C403" s="60">
        <v>61630</v>
      </c>
      <c r="D403" s="60" t="s">
        <v>2005</v>
      </c>
      <c r="E403" s="36">
        <v>605893</v>
      </c>
      <c r="F403" s="36" t="s">
        <v>2006</v>
      </c>
      <c r="G403" s="41" t="s">
        <v>0</v>
      </c>
      <c r="H403" s="34"/>
      <c r="I403" s="39">
        <v>500</v>
      </c>
      <c r="J403" s="22"/>
      <c r="K403" s="22"/>
      <c r="L403" s="22"/>
      <c r="M403" s="22"/>
      <c r="N403" s="23"/>
      <c r="O403" s="73"/>
    </row>
    <row r="404" spans="1:15" x14ac:dyDescent="0.2">
      <c r="A404" s="32">
        <v>396</v>
      </c>
      <c r="B404" s="12"/>
      <c r="C404" s="33"/>
      <c r="D404" s="98"/>
      <c r="E404" s="32" t="s">
        <v>152</v>
      </c>
      <c r="F404" s="32" t="s">
        <v>153</v>
      </c>
      <c r="G404" s="32" t="s">
        <v>20</v>
      </c>
      <c r="H404" s="34">
        <v>2.4500000000000002</v>
      </c>
      <c r="I404" s="35">
        <v>1000</v>
      </c>
      <c r="J404" s="22"/>
      <c r="K404" s="113"/>
      <c r="L404" s="22"/>
      <c r="M404" s="22"/>
      <c r="N404" s="121">
        <f>K404*I404</f>
        <v>0</v>
      </c>
      <c r="O404" s="87"/>
    </row>
    <row r="405" spans="1:15" hidden="1" x14ac:dyDescent="0.2">
      <c r="A405" s="36">
        <v>397</v>
      </c>
      <c r="B405" s="63" t="s">
        <v>1922</v>
      </c>
      <c r="C405" s="60" t="s">
        <v>2265</v>
      </c>
      <c r="D405" s="60" t="s">
        <v>2264</v>
      </c>
      <c r="E405" s="36" t="s">
        <v>1363</v>
      </c>
      <c r="F405" s="36" t="s">
        <v>1364</v>
      </c>
      <c r="G405" s="36" t="s">
        <v>0</v>
      </c>
      <c r="H405" s="34">
        <v>0.28999999999999998</v>
      </c>
      <c r="I405" s="39">
        <v>61000</v>
      </c>
      <c r="J405" s="22"/>
      <c r="K405" s="22"/>
      <c r="L405" s="22"/>
      <c r="M405" s="22"/>
      <c r="N405" s="23"/>
      <c r="O405" s="73"/>
    </row>
    <row r="406" spans="1:15" x14ac:dyDescent="0.2">
      <c r="A406" s="32">
        <v>398</v>
      </c>
      <c r="B406" s="44"/>
      <c r="C406" s="33"/>
      <c r="D406" s="32"/>
      <c r="E406" s="32" t="s">
        <v>424</v>
      </c>
      <c r="F406" s="32" t="s">
        <v>425</v>
      </c>
      <c r="G406" s="32" t="s">
        <v>0</v>
      </c>
      <c r="H406" s="34">
        <v>0.26</v>
      </c>
      <c r="I406" s="35">
        <v>48500</v>
      </c>
      <c r="J406" s="22"/>
      <c r="K406" s="113"/>
      <c r="L406" s="22"/>
      <c r="M406" s="22"/>
      <c r="N406" s="121">
        <f t="shared" ref="N406:N413" si="42">K406*I406</f>
        <v>0</v>
      </c>
      <c r="O406" s="87"/>
    </row>
    <row r="407" spans="1:15" x14ac:dyDescent="0.2">
      <c r="A407" s="32">
        <v>399</v>
      </c>
      <c r="B407" s="12"/>
      <c r="C407" s="33"/>
      <c r="D407" s="32"/>
      <c r="E407" s="32" t="s">
        <v>407</v>
      </c>
      <c r="F407" s="32" t="s">
        <v>408</v>
      </c>
      <c r="G407" s="32" t="s">
        <v>3</v>
      </c>
      <c r="H407" s="34">
        <v>3.63</v>
      </c>
      <c r="I407" s="35">
        <v>550</v>
      </c>
      <c r="J407" s="22"/>
      <c r="K407" s="113"/>
      <c r="L407" s="22"/>
      <c r="M407" s="22"/>
      <c r="N407" s="121">
        <f t="shared" si="42"/>
        <v>0</v>
      </c>
      <c r="O407" s="87"/>
    </row>
    <row r="408" spans="1:15" x14ac:dyDescent="0.2">
      <c r="A408" s="32">
        <v>400</v>
      </c>
      <c r="B408" s="12"/>
      <c r="C408" s="33"/>
      <c r="D408" s="32"/>
      <c r="E408" s="32" t="s">
        <v>220</v>
      </c>
      <c r="F408" s="32" t="s">
        <v>2583</v>
      </c>
      <c r="G408" s="32" t="s">
        <v>0</v>
      </c>
      <c r="H408" s="34">
        <v>0.56999999999999995</v>
      </c>
      <c r="I408" s="35">
        <v>3000</v>
      </c>
      <c r="J408" s="22"/>
      <c r="K408" s="113"/>
      <c r="L408" s="22"/>
      <c r="M408" s="22"/>
      <c r="N408" s="121">
        <f t="shared" si="42"/>
        <v>0</v>
      </c>
      <c r="O408" s="87"/>
    </row>
    <row r="409" spans="1:15" x14ac:dyDescent="0.2">
      <c r="A409" s="32">
        <v>401</v>
      </c>
      <c r="B409" s="12"/>
      <c r="C409" s="33"/>
      <c r="D409" s="32"/>
      <c r="E409" s="32" t="s">
        <v>1348</v>
      </c>
      <c r="F409" s="32" t="s">
        <v>2584</v>
      </c>
      <c r="G409" s="32" t="s">
        <v>0</v>
      </c>
      <c r="H409" s="34">
        <v>0.4</v>
      </c>
      <c r="I409" s="35">
        <v>62000</v>
      </c>
      <c r="J409" s="22"/>
      <c r="K409" s="113"/>
      <c r="L409" s="22"/>
      <c r="M409" s="22"/>
      <c r="N409" s="121">
        <f t="shared" si="42"/>
        <v>0</v>
      </c>
      <c r="O409" s="87"/>
    </row>
    <row r="410" spans="1:15" x14ac:dyDescent="0.2">
      <c r="A410" s="32">
        <v>402</v>
      </c>
      <c r="B410" s="12"/>
      <c r="C410" s="33"/>
      <c r="D410" s="32"/>
      <c r="E410" s="32" t="s">
        <v>460</v>
      </c>
      <c r="F410" s="32" t="s">
        <v>461</v>
      </c>
      <c r="G410" s="32" t="s">
        <v>0</v>
      </c>
      <c r="H410" s="34">
        <v>0.4</v>
      </c>
      <c r="I410" s="35">
        <v>10500</v>
      </c>
      <c r="J410" s="22"/>
      <c r="K410" s="113"/>
      <c r="L410" s="22"/>
      <c r="M410" s="22"/>
      <c r="N410" s="121">
        <f t="shared" si="42"/>
        <v>0</v>
      </c>
      <c r="O410" s="87"/>
    </row>
    <row r="411" spans="1:15" x14ac:dyDescent="0.2">
      <c r="A411" s="32">
        <v>403</v>
      </c>
      <c r="B411" s="12"/>
      <c r="C411" s="33"/>
      <c r="D411" s="45" t="s">
        <v>2266</v>
      </c>
      <c r="E411" s="32" t="s">
        <v>464</v>
      </c>
      <c r="F411" s="32" t="s">
        <v>465</v>
      </c>
      <c r="G411" s="32" t="s">
        <v>0</v>
      </c>
      <c r="H411" s="34">
        <v>0.45</v>
      </c>
      <c r="I411" s="35">
        <v>750</v>
      </c>
      <c r="J411" s="22"/>
      <c r="K411" s="113"/>
      <c r="L411" s="22"/>
      <c r="M411" s="22"/>
      <c r="N411" s="121">
        <f t="shared" si="42"/>
        <v>0</v>
      </c>
      <c r="O411" s="87"/>
    </row>
    <row r="412" spans="1:15" x14ac:dyDescent="0.2">
      <c r="A412" s="32">
        <v>404</v>
      </c>
      <c r="B412" s="12"/>
      <c r="C412" s="33"/>
      <c r="D412" s="32"/>
      <c r="E412" s="32" t="s">
        <v>11</v>
      </c>
      <c r="F412" s="32" t="s">
        <v>12</v>
      </c>
      <c r="G412" s="32" t="s">
        <v>0</v>
      </c>
      <c r="H412" s="34">
        <v>1.0900000000000001</v>
      </c>
      <c r="I412" s="35">
        <v>45000</v>
      </c>
      <c r="J412" s="22"/>
      <c r="K412" s="113"/>
      <c r="L412" s="22"/>
      <c r="M412" s="22"/>
      <c r="N412" s="121">
        <f t="shared" si="42"/>
        <v>0</v>
      </c>
      <c r="O412" s="87"/>
    </row>
    <row r="413" spans="1:15" x14ac:dyDescent="0.2">
      <c r="A413" s="32">
        <v>405</v>
      </c>
      <c r="B413" s="12"/>
      <c r="C413" s="33"/>
      <c r="D413" s="32"/>
      <c r="E413" s="32" t="s">
        <v>1043</v>
      </c>
      <c r="F413" s="32" t="s">
        <v>1044</v>
      </c>
      <c r="G413" s="32" t="s">
        <v>0</v>
      </c>
      <c r="H413" s="34">
        <v>0</v>
      </c>
      <c r="I413" s="35">
        <v>90000</v>
      </c>
      <c r="J413" s="22"/>
      <c r="K413" s="113"/>
      <c r="L413" s="22"/>
      <c r="M413" s="22"/>
      <c r="N413" s="121">
        <f t="shared" si="42"/>
        <v>0</v>
      </c>
      <c r="O413" s="87"/>
    </row>
    <row r="414" spans="1:15" hidden="1" x14ac:dyDescent="0.2">
      <c r="A414" s="55">
        <v>406</v>
      </c>
      <c r="B414" s="63" t="s">
        <v>1922</v>
      </c>
      <c r="C414" s="67" t="s">
        <v>2267</v>
      </c>
      <c r="D414" s="67" t="s">
        <v>2285</v>
      </c>
      <c r="E414" s="36" t="s">
        <v>398</v>
      </c>
      <c r="F414" s="36" t="s">
        <v>2585</v>
      </c>
      <c r="G414" s="36" t="s">
        <v>0</v>
      </c>
      <c r="H414" s="34">
        <v>0.98</v>
      </c>
      <c r="I414" s="39">
        <v>500</v>
      </c>
      <c r="J414" s="22"/>
      <c r="K414" s="22"/>
      <c r="L414" s="22"/>
      <c r="M414" s="22"/>
      <c r="N414" s="23"/>
      <c r="O414" s="73"/>
    </row>
    <row r="415" spans="1:15" x14ac:dyDescent="0.2">
      <c r="A415" s="32">
        <v>407</v>
      </c>
      <c r="B415" s="12"/>
      <c r="C415" s="33"/>
      <c r="D415" s="32"/>
      <c r="E415" s="32" t="s">
        <v>338</v>
      </c>
      <c r="F415" s="32" t="s">
        <v>339</v>
      </c>
      <c r="G415" s="32" t="s">
        <v>0</v>
      </c>
      <c r="H415" s="34">
        <v>0.68</v>
      </c>
      <c r="I415" s="35">
        <v>1000</v>
      </c>
      <c r="J415" s="22"/>
      <c r="K415" s="113"/>
      <c r="L415" s="22"/>
      <c r="M415" s="22"/>
      <c r="N415" s="121">
        <f t="shared" ref="N415:N419" si="43">K415*I415</f>
        <v>0</v>
      </c>
      <c r="O415" s="87"/>
    </row>
    <row r="416" spans="1:15" x14ac:dyDescent="0.2">
      <c r="A416" s="32">
        <v>408</v>
      </c>
      <c r="B416" s="85"/>
      <c r="C416" s="86"/>
      <c r="D416" s="87"/>
      <c r="E416" s="87">
        <v>605880</v>
      </c>
      <c r="F416" s="99" t="s">
        <v>2586</v>
      </c>
      <c r="G416" s="99" t="s">
        <v>0</v>
      </c>
      <c r="H416" s="75"/>
      <c r="I416" s="89">
        <v>120000</v>
      </c>
      <c r="J416" s="23"/>
      <c r="K416" s="120"/>
      <c r="L416" s="23"/>
      <c r="M416" s="23"/>
      <c r="N416" s="121">
        <f t="shared" si="43"/>
        <v>0</v>
      </c>
      <c r="O416" s="87"/>
    </row>
    <row r="417" spans="1:15" x14ac:dyDescent="0.2">
      <c r="A417" s="32">
        <v>409</v>
      </c>
      <c r="B417" s="12"/>
      <c r="C417" s="33"/>
      <c r="D417" s="32"/>
      <c r="E417" s="32">
        <v>600958</v>
      </c>
      <c r="F417" s="32" t="s">
        <v>958</v>
      </c>
      <c r="G417" s="32" t="s">
        <v>0</v>
      </c>
      <c r="H417" s="34">
        <v>0</v>
      </c>
      <c r="I417" s="35">
        <v>120000</v>
      </c>
      <c r="J417" s="22"/>
      <c r="K417" s="113"/>
      <c r="L417" s="22"/>
      <c r="M417" s="22"/>
      <c r="N417" s="121">
        <f t="shared" si="43"/>
        <v>0</v>
      </c>
      <c r="O417" s="87"/>
    </row>
    <row r="418" spans="1:15" x14ac:dyDescent="0.2">
      <c r="A418" s="32">
        <v>410</v>
      </c>
      <c r="B418" s="12"/>
      <c r="C418" s="33"/>
      <c r="D418" s="32"/>
      <c r="E418" s="32" t="s">
        <v>521</v>
      </c>
      <c r="F418" s="32" t="s">
        <v>522</v>
      </c>
      <c r="G418" s="32" t="s">
        <v>3</v>
      </c>
      <c r="H418" s="34">
        <v>3.18</v>
      </c>
      <c r="I418" s="35">
        <v>90</v>
      </c>
      <c r="J418" s="22"/>
      <c r="K418" s="113"/>
      <c r="L418" s="22"/>
      <c r="M418" s="22"/>
      <c r="N418" s="121">
        <f t="shared" si="43"/>
        <v>0</v>
      </c>
      <c r="O418" s="87"/>
    </row>
    <row r="419" spans="1:15" x14ac:dyDescent="0.2">
      <c r="A419" s="32">
        <v>411</v>
      </c>
      <c r="B419" s="12"/>
      <c r="C419" s="33"/>
      <c r="D419" s="32"/>
      <c r="E419" s="32" t="s">
        <v>64</v>
      </c>
      <c r="F419" s="32" t="s">
        <v>65</v>
      </c>
      <c r="G419" s="32" t="s">
        <v>20</v>
      </c>
      <c r="H419" s="34">
        <v>4.3</v>
      </c>
      <c r="I419" s="35">
        <v>7000</v>
      </c>
      <c r="J419" s="22"/>
      <c r="K419" s="113"/>
      <c r="L419" s="22"/>
      <c r="M419" s="22"/>
      <c r="N419" s="121">
        <f t="shared" si="43"/>
        <v>0</v>
      </c>
      <c r="O419" s="87"/>
    </row>
    <row r="420" spans="1:15" hidden="1" x14ac:dyDescent="0.2">
      <c r="A420" s="55">
        <v>412</v>
      </c>
      <c r="B420" s="37" t="s">
        <v>1922</v>
      </c>
      <c r="C420" s="67" t="s">
        <v>2269</v>
      </c>
      <c r="D420" s="67" t="s">
        <v>2268</v>
      </c>
      <c r="E420" s="36" t="s">
        <v>1329</v>
      </c>
      <c r="F420" s="36" t="s">
        <v>1330</v>
      </c>
      <c r="G420" s="36" t="s">
        <v>0</v>
      </c>
      <c r="H420" s="34">
        <v>0.32</v>
      </c>
      <c r="I420" s="39">
        <v>260000</v>
      </c>
      <c r="J420" s="22"/>
      <c r="K420" s="22"/>
      <c r="L420" s="22"/>
      <c r="M420" s="22"/>
      <c r="N420" s="23"/>
      <c r="O420" s="73"/>
    </row>
    <row r="421" spans="1:15" hidden="1" x14ac:dyDescent="0.2">
      <c r="A421" s="36">
        <v>413</v>
      </c>
      <c r="B421" s="37" t="s">
        <v>1922</v>
      </c>
      <c r="C421" s="67">
        <v>24681</v>
      </c>
      <c r="D421" s="67" t="s">
        <v>2270</v>
      </c>
      <c r="E421" s="36" t="s">
        <v>1693</v>
      </c>
      <c r="F421" s="36" t="s">
        <v>1694</v>
      </c>
      <c r="G421" s="36" t="s">
        <v>0</v>
      </c>
      <c r="H421" s="34">
        <v>0.28999999999999998</v>
      </c>
      <c r="I421" s="39">
        <v>2500</v>
      </c>
      <c r="J421" s="22"/>
      <c r="K421" s="22"/>
      <c r="L421" s="22"/>
      <c r="M421" s="22"/>
      <c r="N421" s="23"/>
      <c r="O421" s="73"/>
    </row>
    <row r="422" spans="1:15" x14ac:dyDescent="0.2">
      <c r="A422" s="32">
        <v>414</v>
      </c>
      <c r="B422" s="12"/>
      <c r="C422" s="82"/>
      <c r="D422" s="82"/>
      <c r="E422" s="32" t="s">
        <v>816</v>
      </c>
      <c r="F422" s="32" t="s">
        <v>817</v>
      </c>
      <c r="G422" s="32" t="s">
        <v>20</v>
      </c>
      <c r="H422" s="34">
        <v>2.23</v>
      </c>
      <c r="I422" s="35">
        <v>100</v>
      </c>
      <c r="J422" s="22"/>
      <c r="K422" s="113"/>
      <c r="L422" s="22"/>
      <c r="M422" s="22"/>
      <c r="N422" s="121">
        <f t="shared" ref="N422:N425" si="44">K422*I422</f>
        <v>0</v>
      </c>
      <c r="O422" s="87"/>
    </row>
    <row r="423" spans="1:15" x14ac:dyDescent="0.2">
      <c r="A423" s="32">
        <v>415</v>
      </c>
      <c r="B423" s="12"/>
      <c r="C423" s="33"/>
      <c r="D423" s="32"/>
      <c r="E423" s="32" t="s">
        <v>255</v>
      </c>
      <c r="F423" s="32" t="s">
        <v>256</v>
      </c>
      <c r="G423" s="32" t="s">
        <v>3</v>
      </c>
      <c r="H423" s="34">
        <v>2.11</v>
      </c>
      <c r="I423" s="35">
        <v>500</v>
      </c>
      <c r="J423" s="22"/>
      <c r="K423" s="113"/>
      <c r="L423" s="22"/>
      <c r="M423" s="22"/>
      <c r="N423" s="121">
        <f t="shared" si="44"/>
        <v>0</v>
      </c>
      <c r="O423" s="87"/>
    </row>
    <row r="424" spans="1:15" x14ac:dyDescent="0.2">
      <c r="A424" s="32">
        <v>416</v>
      </c>
      <c r="B424" s="12"/>
      <c r="C424" s="33"/>
      <c r="D424" s="32"/>
      <c r="E424" s="32" t="s">
        <v>249</v>
      </c>
      <c r="F424" s="32" t="s">
        <v>250</v>
      </c>
      <c r="G424" s="32" t="s">
        <v>3</v>
      </c>
      <c r="H424" s="34">
        <v>2.11</v>
      </c>
      <c r="I424" s="35">
        <v>500</v>
      </c>
      <c r="J424" s="22"/>
      <c r="K424" s="113"/>
      <c r="L424" s="22"/>
      <c r="M424" s="22"/>
      <c r="N424" s="121">
        <f t="shared" si="44"/>
        <v>0</v>
      </c>
      <c r="O424" s="87"/>
    </row>
    <row r="425" spans="1:15" x14ac:dyDescent="0.2">
      <c r="A425" s="32">
        <v>417</v>
      </c>
      <c r="B425" s="12"/>
      <c r="C425" s="33"/>
      <c r="D425" s="32"/>
      <c r="E425" s="32" t="s">
        <v>1296</v>
      </c>
      <c r="F425" s="32" t="s">
        <v>1297</v>
      </c>
      <c r="G425" s="32" t="s">
        <v>3</v>
      </c>
      <c r="H425" s="34">
        <v>0</v>
      </c>
      <c r="I425" s="35">
        <v>5</v>
      </c>
      <c r="J425" s="22"/>
      <c r="K425" s="113"/>
      <c r="L425" s="22"/>
      <c r="M425" s="22"/>
      <c r="N425" s="121">
        <f t="shared" si="44"/>
        <v>0</v>
      </c>
      <c r="O425" s="87"/>
    </row>
    <row r="426" spans="1:15" hidden="1" x14ac:dyDescent="0.2">
      <c r="A426" s="55">
        <v>418</v>
      </c>
      <c r="B426" s="63" t="s">
        <v>1922</v>
      </c>
      <c r="C426" s="67">
        <v>28519</v>
      </c>
      <c r="D426" s="67" t="s">
        <v>2587</v>
      </c>
      <c r="E426" s="36" t="s">
        <v>1394</v>
      </c>
      <c r="F426" s="36" t="s">
        <v>1395</v>
      </c>
      <c r="G426" s="36" t="s">
        <v>0</v>
      </c>
      <c r="H426" s="34">
        <v>0.41</v>
      </c>
      <c r="I426" s="39">
        <v>24000</v>
      </c>
      <c r="J426" s="22"/>
      <c r="K426" s="22"/>
      <c r="L426" s="22"/>
      <c r="M426" s="22"/>
      <c r="N426" s="23"/>
      <c r="O426" s="73"/>
    </row>
    <row r="427" spans="1:15" x14ac:dyDescent="0.2">
      <c r="A427" s="32">
        <v>419</v>
      </c>
      <c r="B427" s="12"/>
      <c r="C427" s="33"/>
      <c r="D427" s="32"/>
      <c r="E427" s="32" t="s">
        <v>54</v>
      </c>
      <c r="F427" s="32" t="s">
        <v>55</v>
      </c>
      <c r="G427" s="32" t="s">
        <v>0</v>
      </c>
      <c r="H427" s="34">
        <v>0.43</v>
      </c>
      <c r="I427" s="35">
        <v>9000</v>
      </c>
      <c r="J427" s="22"/>
      <c r="K427" s="113"/>
      <c r="L427" s="22"/>
      <c r="M427" s="22"/>
      <c r="N427" s="121">
        <f t="shared" ref="N427:N429" si="45">K427*I427</f>
        <v>0</v>
      </c>
      <c r="O427" s="87"/>
    </row>
    <row r="428" spans="1:15" x14ac:dyDescent="0.2">
      <c r="A428" s="32">
        <v>420</v>
      </c>
      <c r="B428" s="12"/>
      <c r="C428" s="33"/>
      <c r="D428" s="32"/>
      <c r="E428" s="32" t="s">
        <v>213</v>
      </c>
      <c r="F428" s="32" t="s">
        <v>214</v>
      </c>
      <c r="G428" s="32" t="s">
        <v>3</v>
      </c>
      <c r="H428" s="34">
        <v>2.5499999999999998</v>
      </c>
      <c r="I428" s="35">
        <v>520</v>
      </c>
      <c r="J428" s="22"/>
      <c r="K428" s="113"/>
      <c r="L428" s="22"/>
      <c r="M428" s="22"/>
      <c r="N428" s="121">
        <f t="shared" si="45"/>
        <v>0</v>
      </c>
      <c r="O428" s="87"/>
    </row>
    <row r="429" spans="1:15" x14ac:dyDescent="0.2">
      <c r="A429" s="32">
        <v>421</v>
      </c>
      <c r="B429" s="12"/>
      <c r="C429" s="33"/>
      <c r="D429" s="32"/>
      <c r="E429" s="32" t="s">
        <v>286</v>
      </c>
      <c r="F429" s="32" t="s">
        <v>287</v>
      </c>
      <c r="G429" s="32" t="s">
        <v>0</v>
      </c>
      <c r="H429" s="34">
        <v>0.38</v>
      </c>
      <c r="I429" s="35">
        <v>2100</v>
      </c>
      <c r="J429" s="22"/>
      <c r="K429" s="113"/>
      <c r="L429" s="22"/>
      <c r="M429" s="22"/>
      <c r="N429" s="121">
        <f t="shared" si="45"/>
        <v>0</v>
      </c>
      <c r="O429" s="87"/>
    </row>
    <row r="430" spans="1:15" hidden="1" x14ac:dyDescent="0.2">
      <c r="A430" s="55">
        <v>422</v>
      </c>
      <c r="B430" s="63" t="s">
        <v>1922</v>
      </c>
      <c r="C430" s="67" t="s">
        <v>2589</v>
      </c>
      <c r="D430" s="67" t="s">
        <v>2588</v>
      </c>
      <c r="E430" s="36" t="s">
        <v>852</v>
      </c>
      <c r="F430" s="36" t="s">
        <v>853</v>
      </c>
      <c r="G430" s="36" t="s">
        <v>0</v>
      </c>
      <c r="H430" s="34">
        <v>0.65</v>
      </c>
      <c r="I430" s="39">
        <v>60</v>
      </c>
      <c r="J430" s="22"/>
      <c r="K430" s="22"/>
      <c r="L430" s="22"/>
      <c r="M430" s="22"/>
      <c r="N430" s="23"/>
      <c r="O430" s="73"/>
    </row>
    <row r="431" spans="1:15" x14ac:dyDescent="0.2">
      <c r="A431" s="32">
        <v>423</v>
      </c>
      <c r="B431" s="12"/>
      <c r="C431" s="33"/>
      <c r="D431" s="100"/>
      <c r="E431" s="32" t="s">
        <v>840</v>
      </c>
      <c r="F431" s="32" t="s">
        <v>841</v>
      </c>
      <c r="G431" s="32" t="s">
        <v>3</v>
      </c>
      <c r="H431" s="34">
        <v>5.25</v>
      </c>
      <c r="I431" s="35">
        <v>9</v>
      </c>
      <c r="J431" s="22"/>
      <c r="K431" s="113"/>
      <c r="L431" s="22"/>
      <c r="M431" s="22"/>
      <c r="N431" s="121">
        <f t="shared" ref="N431:N433" si="46">K431*I431</f>
        <v>0</v>
      </c>
      <c r="O431" s="87"/>
    </row>
    <row r="432" spans="1:15" x14ac:dyDescent="0.2">
      <c r="A432" s="32">
        <v>424</v>
      </c>
      <c r="B432" s="12"/>
      <c r="C432" s="33"/>
      <c r="D432" s="32"/>
      <c r="E432" s="32" t="s">
        <v>1468</v>
      </c>
      <c r="F432" s="32" t="s">
        <v>1469</v>
      </c>
      <c r="G432" s="32" t="s">
        <v>3</v>
      </c>
      <c r="H432" s="34">
        <v>6.71</v>
      </c>
      <c r="I432" s="35">
        <v>800</v>
      </c>
      <c r="J432" s="22"/>
      <c r="K432" s="113"/>
      <c r="L432" s="22"/>
      <c r="M432" s="22"/>
      <c r="N432" s="121">
        <f t="shared" si="46"/>
        <v>0</v>
      </c>
      <c r="O432" s="87"/>
    </row>
    <row r="433" spans="1:15" x14ac:dyDescent="0.2">
      <c r="A433" s="32">
        <v>425</v>
      </c>
      <c r="B433" s="12"/>
      <c r="C433" s="33"/>
      <c r="D433" s="32"/>
      <c r="E433" s="32" t="s">
        <v>1294</v>
      </c>
      <c r="F433" s="32" t="s">
        <v>1295</v>
      </c>
      <c r="G433" s="32" t="s">
        <v>3</v>
      </c>
      <c r="H433" s="34">
        <v>0</v>
      </c>
      <c r="I433" s="35">
        <v>5</v>
      </c>
      <c r="J433" s="22"/>
      <c r="K433" s="113"/>
      <c r="L433" s="22"/>
      <c r="M433" s="22"/>
      <c r="N433" s="121">
        <f t="shared" si="46"/>
        <v>0</v>
      </c>
      <c r="O433" s="87"/>
    </row>
    <row r="434" spans="1:15" hidden="1" x14ac:dyDescent="0.2">
      <c r="A434" s="55">
        <v>426</v>
      </c>
      <c r="B434" s="63" t="s">
        <v>1922</v>
      </c>
      <c r="C434" s="67">
        <v>14055</v>
      </c>
      <c r="D434" s="67" t="s">
        <v>2271</v>
      </c>
      <c r="E434" s="36" t="s">
        <v>1686</v>
      </c>
      <c r="F434" s="36" t="s">
        <v>1687</v>
      </c>
      <c r="G434" s="36" t="s">
        <v>0</v>
      </c>
      <c r="H434" s="34">
        <v>0.28999999999999998</v>
      </c>
      <c r="I434" s="39">
        <v>2500</v>
      </c>
      <c r="J434" s="22"/>
      <c r="K434" s="22"/>
      <c r="L434" s="22"/>
      <c r="M434" s="22"/>
      <c r="N434" s="23"/>
      <c r="O434" s="73"/>
    </row>
    <row r="435" spans="1:15" x14ac:dyDescent="0.2">
      <c r="A435" s="32">
        <v>427</v>
      </c>
      <c r="B435" s="12"/>
      <c r="C435" s="33"/>
      <c r="D435" s="32"/>
      <c r="E435" s="32" t="s">
        <v>346</v>
      </c>
      <c r="F435" s="32" t="s">
        <v>347</v>
      </c>
      <c r="G435" s="32" t="s">
        <v>20</v>
      </c>
      <c r="H435" s="34">
        <v>5.0199999999999996</v>
      </c>
      <c r="I435" s="35">
        <v>300</v>
      </c>
      <c r="J435" s="22"/>
      <c r="K435" s="113"/>
      <c r="L435" s="22"/>
      <c r="M435" s="22"/>
      <c r="N435" s="121">
        <f t="shared" ref="N435:N442" si="47">K435*I435</f>
        <v>0</v>
      </c>
      <c r="O435" s="87"/>
    </row>
    <row r="436" spans="1:15" x14ac:dyDescent="0.2">
      <c r="A436" s="32">
        <v>428</v>
      </c>
      <c r="B436" s="12"/>
      <c r="C436" s="16">
        <v>213311</v>
      </c>
      <c r="D436" s="16" t="s">
        <v>2590</v>
      </c>
      <c r="E436" s="32" t="s">
        <v>1383</v>
      </c>
      <c r="F436" s="32" t="s">
        <v>1384</v>
      </c>
      <c r="G436" s="32" t="s">
        <v>0</v>
      </c>
      <c r="H436" s="34">
        <v>0.37</v>
      </c>
      <c r="I436" s="35">
        <v>32000</v>
      </c>
      <c r="J436" s="22"/>
      <c r="K436" s="113"/>
      <c r="L436" s="22"/>
      <c r="M436" s="22"/>
      <c r="N436" s="121">
        <f t="shared" si="47"/>
        <v>0</v>
      </c>
      <c r="O436" s="87"/>
    </row>
    <row r="437" spans="1:15" x14ac:dyDescent="0.2">
      <c r="A437" s="32">
        <v>429</v>
      </c>
      <c r="B437" s="12"/>
      <c r="C437" s="33"/>
      <c r="D437" s="32"/>
      <c r="E437" s="32" t="s">
        <v>288</v>
      </c>
      <c r="F437" s="32" t="s">
        <v>289</v>
      </c>
      <c r="G437" s="32" t="s">
        <v>3</v>
      </c>
      <c r="H437" s="34">
        <v>3.09</v>
      </c>
      <c r="I437" s="35">
        <v>280</v>
      </c>
      <c r="J437" s="22"/>
      <c r="K437" s="113"/>
      <c r="L437" s="22"/>
      <c r="M437" s="22"/>
      <c r="N437" s="121">
        <f t="shared" si="47"/>
        <v>0</v>
      </c>
      <c r="O437" s="87"/>
    </row>
    <row r="438" spans="1:15" x14ac:dyDescent="0.2">
      <c r="A438" s="32">
        <v>430</v>
      </c>
      <c r="B438" s="12"/>
      <c r="C438" s="33"/>
      <c r="D438" s="32"/>
      <c r="E438" s="32" t="s">
        <v>548</v>
      </c>
      <c r="F438" s="32" t="s">
        <v>549</v>
      </c>
      <c r="G438" s="32" t="s">
        <v>3</v>
      </c>
      <c r="H438" s="34">
        <v>4.93</v>
      </c>
      <c r="I438" s="35">
        <v>130</v>
      </c>
      <c r="J438" s="22"/>
      <c r="K438" s="113"/>
      <c r="L438" s="22"/>
      <c r="M438" s="22"/>
      <c r="N438" s="121">
        <f t="shared" si="47"/>
        <v>0</v>
      </c>
      <c r="O438" s="87"/>
    </row>
    <row r="439" spans="1:15" x14ac:dyDescent="0.2">
      <c r="A439" s="32">
        <v>431</v>
      </c>
      <c r="B439" s="12"/>
      <c r="C439" s="33"/>
      <c r="D439" s="32"/>
      <c r="E439" s="32" t="s">
        <v>1268</v>
      </c>
      <c r="F439" s="45" t="s">
        <v>2591</v>
      </c>
      <c r="G439" s="32" t="s">
        <v>0</v>
      </c>
      <c r="H439" s="34">
        <v>0.16</v>
      </c>
      <c r="I439" s="35">
        <v>16000</v>
      </c>
      <c r="J439" s="22"/>
      <c r="K439" s="113"/>
      <c r="L439" s="22"/>
      <c r="M439" s="22"/>
      <c r="N439" s="121">
        <f t="shared" si="47"/>
        <v>0</v>
      </c>
      <c r="O439" s="87"/>
    </row>
    <row r="440" spans="1:15" x14ac:dyDescent="0.2">
      <c r="A440" s="32">
        <v>432</v>
      </c>
      <c r="B440" s="12"/>
      <c r="C440" s="33"/>
      <c r="D440" s="32"/>
      <c r="E440" s="32" t="s">
        <v>729</v>
      </c>
      <c r="F440" s="32" t="s">
        <v>730</v>
      </c>
      <c r="G440" s="32" t="s">
        <v>3</v>
      </c>
      <c r="H440" s="34">
        <v>1.47</v>
      </c>
      <c r="I440" s="35">
        <v>600</v>
      </c>
      <c r="J440" s="22"/>
      <c r="K440" s="113"/>
      <c r="L440" s="22"/>
      <c r="M440" s="22"/>
      <c r="N440" s="121">
        <f t="shared" si="47"/>
        <v>0</v>
      </c>
      <c r="O440" s="87"/>
    </row>
    <row r="441" spans="1:15" x14ac:dyDescent="0.2">
      <c r="A441" s="32">
        <v>433</v>
      </c>
      <c r="B441" s="12"/>
      <c r="C441" s="16">
        <v>1701</v>
      </c>
      <c r="D441" s="16" t="s">
        <v>2592</v>
      </c>
      <c r="E441" s="32" t="s">
        <v>1456</v>
      </c>
      <c r="F441" s="32" t="s">
        <v>1457</v>
      </c>
      <c r="G441" s="32" t="s">
        <v>3</v>
      </c>
      <c r="H441" s="34">
        <v>9.9700000000000006</v>
      </c>
      <c r="I441" s="35">
        <v>600</v>
      </c>
      <c r="J441" s="22"/>
      <c r="K441" s="113"/>
      <c r="L441" s="22"/>
      <c r="M441" s="22"/>
      <c r="N441" s="121">
        <f t="shared" si="47"/>
        <v>0</v>
      </c>
      <c r="O441" s="87"/>
    </row>
    <row r="442" spans="1:15" x14ac:dyDescent="0.2">
      <c r="A442" s="32">
        <v>434</v>
      </c>
      <c r="B442" s="12"/>
      <c r="C442" s="16">
        <v>101882</v>
      </c>
      <c r="D442" s="16" t="s">
        <v>2593</v>
      </c>
      <c r="E442" s="32" t="s">
        <v>1102</v>
      </c>
      <c r="F442" s="32" t="s">
        <v>1103</v>
      </c>
      <c r="G442" s="32" t="s">
        <v>68</v>
      </c>
      <c r="H442" s="34">
        <v>18.22</v>
      </c>
      <c r="I442" s="35">
        <v>40</v>
      </c>
      <c r="J442" s="22"/>
      <c r="K442" s="113"/>
      <c r="L442" s="22"/>
      <c r="M442" s="22"/>
      <c r="N442" s="121">
        <f t="shared" si="47"/>
        <v>0</v>
      </c>
      <c r="O442" s="87"/>
    </row>
    <row r="443" spans="1:15" hidden="1" x14ac:dyDescent="0.2">
      <c r="A443" s="36">
        <v>435</v>
      </c>
      <c r="B443" s="63" t="s">
        <v>1922</v>
      </c>
      <c r="C443" s="67" t="s">
        <v>2597</v>
      </c>
      <c r="D443" s="67" t="s">
        <v>2596</v>
      </c>
      <c r="E443" s="36" t="s">
        <v>542</v>
      </c>
      <c r="F443" s="41" t="s">
        <v>2594</v>
      </c>
      <c r="G443" s="36" t="s">
        <v>0</v>
      </c>
      <c r="H443" s="34">
        <v>0.96</v>
      </c>
      <c r="I443" s="39">
        <v>240</v>
      </c>
      <c r="J443" s="22"/>
      <c r="K443" s="22"/>
      <c r="L443" s="22"/>
      <c r="M443" s="22"/>
      <c r="N443" s="23"/>
      <c r="O443" s="73"/>
    </row>
    <row r="444" spans="1:15" hidden="1" x14ac:dyDescent="0.2">
      <c r="A444" s="55">
        <v>436</v>
      </c>
      <c r="B444" s="63" t="s">
        <v>1922</v>
      </c>
      <c r="C444" s="67" t="s">
        <v>2599</v>
      </c>
      <c r="D444" s="67" t="s">
        <v>2598</v>
      </c>
      <c r="E444" s="36" t="s">
        <v>478</v>
      </c>
      <c r="F444" s="41" t="s">
        <v>2595</v>
      </c>
      <c r="G444" s="36" t="s">
        <v>0</v>
      </c>
      <c r="H444" s="34">
        <v>1</v>
      </c>
      <c r="I444" s="39">
        <v>340</v>
      </c>
      <c r="J444" s="22"/>
      <c r="K444" s="22"/>
      <c r="L444" s="22"/>
      <c r="M444" s="22"/>
      <c r="N444" s="23"/>
      <c r="O444" s="73"/>
    </row>
    <row r="445" spans="1:15" x14ac:dyDescent="0.2">
      <c r="A445" s="32">
        <v>437</v>
      </c>
      <c r="B445" s="12"/>
      <c r="C445" s="33"/>
      <c r="D445" s="32"/>
      <c r="E445" s="32" t="s">
        <v>6</v>
      </c>
      <c r="F445" s="32" t="s">
        <v>7</v>
      </c>
      <c r="G445" s="32" t="s">
        <v>3</v>
      </c>
      <c r="H445" s="34">
        <v>8.43</v>
      </c>
      <c r="I445" s="35">
        <v>1800</v>
      </c>
      <c r="J445" s="22"/>
      <c r="K445" s="113"/>
      <c r="L445" s="22"/>
      <c r="M445" s="22"/>
      <c r="N445" s="121">
        <f t="shared" ref="N445:N448" si="48">K445*I445</f>
        <v>0</v>
      </c>
      <c r="O445" s="87"/>
    </row>
    <row r="446" spans="1:15" x14ac:dyDescent="0.2">
      <c r="A446" s="32">
        <v>438</v>
      </c>
      <c r="B446" s="12"/>
      <c r="C446" s="33"/>
      <c r="D446" s="32"/>
      <c r="E446" s="32" t="s">
        <v>511</v>
      </c>
      <c r="F446" s="32" t="s">
        <v>512</v>
      </c>
      <c r="G446" s="32" t="s">
        <v>0</v>
      </c>
      <c r="H446" s="34">
        <v>0.17</v>
      </c>
      <c r="I446" s="35">
        <v>12000</v>
      </c>
      <c r="J446" s="22"/>
      <c r="K446" s="113"/>
      <c r="L446" s="22"/>
      <c r="M446" s="22"/>
      <c r="N446" s="121">
        <f t="shared" si="48"/>
        <v>0</v>
      </c>
      <c r="O446" s="87"/>
    </row>
    <row r="447" spans="1:15" x14ac:dyDescent="0.2">
      <c r="A447" s="32">
        <v>439</v>
      </c>
      <c r="B447" s="12"/>
      <c r="C447" s="33"/>
      <c r="D447" s="32"/>
      <c r="E447" s="32" t="s">
        <v>89</v>
      </c>
      <c r="F447" s="32" t="s">
        <v>90</v>
      </c>
      <c r="G447" s="32" t="s">
        <v>3</v>
      </c>
      <c r="H447" s="34">
        <v>16.21</v>
      </c>
      <c r="I447" s="35">
        <v>400</v>
      </c>
      <c r="J447" s="22"/>
      <c r="K447" s="113"/>
      <c r="L447" s="22"/>
      <c r="M447" s="22"/>
      <c r="N447" s="121">
        <f t="shared" si="48"/>
        <v>0</v>
      </c>
      <c r="O447" s="87"/>
    </row>
    <row r="448" spans="1:15" x14ac:dyDescent="0.2">
      <c r="A448" s="32">
        <v>440</v>
      </c>
      <c r="B448" s="12"/>
      <c r="C448" s="33"/>
      <c r="D448" s="32"/>
      <c r="E448" s="32" t="s">
        <v>1669</v>
      </c>
      <c r="F448" s="32" t="s">
        <v>1670</v>
      </c>
      <c r="G448" s="32" t="s">
        <v>0</v>
      </c>
      <c r="H448" s="34">
        <v>0.24</v>
      </c>
      <c r="I448" s="35">
        <v>3800</v>
      </c>
      <c r="J448" s="22"/>
      <c r="K448" s="113"/>
      <c r="L448" s="22"/>
      <c r="M448" s="22"/>
      <c r="N448" s="121">
        <f t="shared" si="48"/>
        <v>0</v>
      </c>
      <c r="O448" s="87"/>
    </row>
    <row r="449" spans="1:15" hidden="1" x14ac:dyDescent="0.2">
      <c r="A449" s="36">
        <v>441</v>
      </c>
      <c r="B449" s="63" t="s">
        <v>1922</v>
      </c>
      <c r="C449" s="79">
        <v>26386</v>
      </c>
      <c r="D449" s="41" t="s">
        <v>2009</v>
      </c>
      <c r="E449" s="36">
        <v>601497</v>
      </c>
      <c r="F449" s="36" t="s">
        <v>2010</v>
      </c>
      <c r="G449" s="41" t="s">
        <v>0</v>
      </c>
      <c r="H449" s="34"/>
      <c r="I449" s="39">
        <v>500</v>
      </c>
      <c r="J449" s="22"/>
      <c r="K449" s="22"/>
      <c r="L449" s="22"/>
      <c r="M449" s="22"/>
      <c r="N449" s="23"/>
      <c r="O449" s="73"/>
    </row>
    <row r="450" spans="1:15" hidden="1" x14ac:dyDescent="0.2">
      <c r="A450" s="55">
        <v>442</v>
      </c>
      <c r="B450" s="63" t="s">
        <v>1922</v>
      </c>
      <c r="C450" s="79">
        <v>454259</v>
      </c>
      <c r="D450" s="41" t="s">
        <v>2011</v>
      </c>
      <c r="E450" s="36">
        <v>603965</v>
      </c>
      <c r="F450" s="36" t="s">
        <v>2012</v>
      </c>
      <c r="G450" s="41" t="s">
        <v>0</v>
      </c>
      <c r="H450" s="34"/>
      <c r="I450" s="39">
        <v>500</v>
      </c>
      <c r="J450" s="22"/>
      <c r="K450" s="22"/>
      <c r="L450" s="22"/>
      <c r="M450" s="22"/>
      <c r="N450" s="23"/>
      <c r="O450" s="73"/>
    </row>
    <row r="451" spans="1:15" hidden="1" x14ac:dyDescent="0.2">
      <c r="A451" s="36">
        <v>443</v>
      </c>
      <c r="B451" s="63" t="s">
        <v>1922</v>
      </c>
      <c r="C451" s="79">
        <v>7735</v>
      </c>
      <c r="D451" s="41" t="s">
        <v>2600</v>
      </c>
      <c r="E451" s="36" t="s">
        <v>1367</v>
      </c>
      <c r="F451" s="36" t="s">
        <v>1368</v>
      </c>
      <c r="G451" s="36" t="s">
        <v>0</v>
      </c>
      <c r="H451" s="34">
        <v>0.25</v>
      </c>
      <c r="I451" s="39">
        <v>65000</v>
      </c>
      <c r="J451" s="22"/>
      <c r="K451" s="22"/>
      <c r="L451" s="22"/>
      <c r="M451" s="22"/>
      <c r="N451" s="23"/>
      <c r="O451" s="73"/>
    </row>
    <row r="452" spans="1:15" x14ac:dyDescent="0.2">
      <c r="A452" s="32">
        <v>444</v>
      </c>
      <c r="B452" s="12"/>
      <c r="C452" s="33"/>
      <c r="D452" s="45" t="s">
        <v>2601</v>
      </c>
      <c r="E452" s="32" t="s">
        <v>1262</v>
      </c>
      <c r="F452" s="32" t="s">
        <v>1263</v>
      </c>
      <c r="G452" s="32" t="s">
        <v>0</v>
      </c>
      <c r="H452" s="34">
        <v>2.5099999999999998</v>
      </c>
      <c r="I452" s="35">
        <v>5500</v>
      </c>
      <c r="J452" s="22"/>
      <c r="K452" s="113"/>
      <c r="L452" s="22"/>
      <c r="M452" s="22"/>
      <c r="N452" s="121">
        <f>K452*I452</f>
        <v>0</v>
      </c>
      <c r="O452" s="87"/>
    </row>
    <row r="453" spans="1:15" hidden="1" x14ac:dyDescent="0.2">
      <c r="A453" s="36">
        <v>445</v>
      </c>
      <c r="B453" s="63" t="s">
        <v>1922</v>
      </c>
      <c r="C453" s="79">
        <v>54006</v>
      </c>
      <c r="D453" s="41" t="s">
        <v>2602</v>
      </c>
      <c r="E453" s="36" t="s">
        <v>1536</v>
      </c>
      <c r="F453" s="36" t="s">
        <v>1537</v>
      </c>
      <c r="G453" s="36" t="s">
        <v>0</v>
      </c>
      <c r="H453" s="34">
        <v>0.23</v>
      </c>
      <c r="I453" s="39">
        <v>15000</v>
      </c>
      <c r="J453" s="22"/>
      <c r="K453" s="22"/>
      <c r="L453" s="22"/>
      <c r="M453" s="22"/>
      <c r="N453" s="23"/>
      <c r="O453" s="73"/>
    </row>
    <row r="454" spans="1:15" hidden="1" x14ac:dyDescent="0.2">
      <c r="A454" s="55">
        <v>446</v>
      </c>
      <c r="B454" s="63" t="s">
        <v>1922</v>
      </c>
      <c r="C454" s="79">
        <v>806</v>
      </c>
      <c r="D454" s="41" t="s">
        <v>2603</v>
      </c>
      <c r="E454" s="36" t="s">
        <v>1036</v>
      </c>
      <c r="F454" s="36" t="s">
        <v>1037</v>
      </c>
      <c r="G454" s="36" t="s">
        <v>3</v>
      </c>
      <c r="H454" s="34">
        <v>0</v>
      </c>
      <c r="I454" s="39">
        <v>15</v>
      </c>
      <c r="J454" s="22"/>
      <c r="K454" s="22"/>
      <c r="L454" s="22"/>
      <c r="M454" s="22"/>
      <c r="N454" s="23"/>
      <c r="O454" s="73"/>
    </row>
    <row r="455" spans="1:15" hidden="1" x14ac:dyDescent="0.2">
      <c r="A455" s="36">
        <v>447</v>
      </c>
      <c r="B455" s="63" t="s">
        <v>1922</v>
      </c>
      <c r="C455" s="79">
        <v>10531</v>
      </c>
      <c r="D455" s="41" t="s">
        <v>2604</v>
      </c>
      <c r="E455" s="36" t="s">
        <v>1866</v>
      </c>
      <c r="F455" s="36" t="s">
        <v>1867</v>
      </c>
      <c r="G455" s="36" t="s">
        <v>0</v>
      </c>
      <c r="H455" s="34">
        <v>0</v>
      </c>
      <c r="I455" s="39">
        <v>500</v>
      </c>
      <c r="J455" s="22"/>
      <c r="K455" s="22"/>
      <c r="L455" s="22"/>
      <c r="M455" s="22"/>
      <c r="N455" s="23"/>
      <c r="O455" s="73"/>
    </row>
    <row r="456" spans="1:15" x14ac:dyDescent="0.2">
      <c r="A456" s="32">
        <v>448</v>
      </c>
      <c r="B456" s="12"/>
      <c r="C456" s="33"/>
      <c r="D456" s="32"/>
      <c r="E456" s="32" t="s">
        <v>1572</v>
      </c>
      <c r="F456" s="32" t="s">
        <v>1573</v>
      </c>
      <c r="G456" s="32" t="s">
        <v>3</v>
      </c>
      <c r="H456" s="34">
        <v>12.5</v>
      </c>
      <c r="I456" s="35">
        <v>200</v>
      </c>
      <c r="J456" s="22"/>
      <c r="K456" s="113"/>
      <c r="L456" s="22"/>
      <c r="M456" s="22"/>
      <c r="N456" s="121">
        <f>K456*I456</f>
        <v>0</v>
      </c>
      <c r="O456" s="87"/>
    </row>
    <row r="457" spans="1:15" hidden="1" x14ac:dyDescent="0.2">
      <c r="A457" s="36">
        <v>449</v>
      </c>
      <c r="B457" s="63" t="s">
        <v>1922</v>
      </c>
      <c r="C457" s="79">
        <v>470</v>
      </c>
      <c r="D457" s="41" t="s">
        <v>2008</v>
      </c>
      <c r="E457" s="36">
        <v>605889</v>
      </c>
      <c r="F457" s="36" t="s">
        <v>2007</v>
      </c>
      <c r="G457" s="41" t="s">
        <v>3</v>
      </c>
      <c r="H457" s="34"/>
      <c r="I457" s="39">
        <v>250</v>
      </c>
      <c r="J457" s="22"/>
      <c r="K457" s="22"/>
      <c r="L457" s="22"/>
      <c r="M457" s="22"/>
      <c r="N457" s="23"/>
      <c r="O457" s="73"/>
    </row>
    <row r="458" spans="1:15" x14ac:dyDescent="0.2">
      <c r="A458" s="32">
        <v>450</v>
      </c>
      <c r="B458" s="12"/>
      <c r="C458" s="33"/>
      <c r="D458" s="32"/>
      <c r="E458" s="32" t="s">
        <v>1371</v>
      </c>
      <c r="F458" s="32" t="s">
        <v>1372</v>
      </c>
      <c r="G458" s="32" t="s">
        <v>3</v>
      </c>
      <c r="H458" s="34">
        <v>9.9600000000000009</v>
      </c>
      <c r="I458" s="35">
        <v>1500</v>
      </c>
      <c r="J458" s="22"/>
      <c r="K458" s="113"/>
      <c r="L458" s="22"/>
      <c r="M458" s="22"/>
      <c r="N458" s="121">
        <f>K458*I458</f>
        <v>0</v>
      </c>
      <c r="O458" s="87"/>
    </row>
    <row r="459" spans="1:15" hidden="1" x14ac:dyDescent="0.2">
      <c r="A459" s="36">
        <v>451</v>
      </c>
      <c r="B459" s="37" t="s">
        <v>1922</v>
      </c>
      <c r="C459" s="79">
        <v>598</v>
      </c>
      <c r="D459" s="41" t="s">
        <v>2272</v>
      </c>
      <c r="E459" s="36" t="s">
        <v>1811</v>
      </c>
      <c r="F459" s="36" t="s">
        <v>1812</v>
      </c>
      <c r="G459" s="36" t="s">
        <v>0</v>
      </c>
      <c r="H459" s="34">
        <v>0.43</v>
      </c>
      <c r="I459" s="39">
        <v>1500</v>
      </c>
      <c r="J459" s="22"/>
      <c r="K459" s="22"/>
      <c r="L459" s="22"/>
      <c r="M459" s="22"/>
      <c r="N459" s="23"/>
      <c r="O459" s="73"/>
    </row>
    <row r="460" spans="1:15" x14ac:dyDescent="0.2">
      <c r="A460" s="32">
        <v>452</v>
      </c>
      <c r="B460" s="12"/>
      <c r="C460" s="33"/>
      <c r="D460" s="32"/>
      <c r="E460" s="32" t="s">
        <v>118</v>
      </c>
      <c r="F460" s="32" t="s">
        <v>119</v>
      </c>
      <c r="G460" s="32" t="s">
        <v>3</v>
      </c>
      <c r="H460" s="34">
        <v>7.41</v>
      </c>
      <c r="I460" s="35">
        <v>700</v>
      </c>
      <c r="J460" s="22"/>
      <c r="K460" s="113"/>
      <c r="L460" s="22"/>
      <c r="M460" s="22"/>
      <c r="N460" s="121">
        <f t="shared" ref="N460:N461" si="49">K460*I460</f>
        <v>0</v>
      </c>
      <c r="O460" s="87"/>
    </row>
    <row r="461" spans="1:15" x14ac:dyDescent="0.2">
      <c r="A461" s="32">
        <v>453</v>
      </c>
      <c r="B461" s="12"/>
      <c r="C461" s="33"/>
      <c r="D461" s="32"/>
      <c r="E461" s="32" t="s">
        <v>434</v>
      </c>
      <c r="F461" s="32" t="s">
        <v>435</v>
      </c>
      <c r="G461" s="32" t="s">
        <v>3</v>
      </c>
      <c r="H461" s="34">
        <v>12.8</v>
      </c>
      <c r="I461" s="35">
        <v>30</v>
      </c>
      <c r="J461" s="22"/>
      <c r="K461" s="113"/>
      <c r="L461" s="22"/>
      <c r="M461" s="22"/>
      <c r="N461" s="121">
        <f t="shared" si="49"/>
        <v>0</v>
      </c>
      <c r="O461" s="87"/>
    </row>
    <row r="462" spans="1:15" hidden="1" x14ac:dyDescent="0.2">
      <c r="A462" s="55">
        <v>454</v>
      </c>
      <c r="B462" s="63" t="s">
        <v>1922</v>
      </c>
      <c r="C462" s="79">
        <v>54406</v>
      </c>
      <c r="D462" s="41" t="s">
        <v>2605</v>
      </c>
      <c r="E462" s="36" t="s">
        <v>1450</v>
      </c>
      <c r="F462" s="36" t="s">
        <v>1451</v>
      </c>
      <c r="G462" s="36" t="s">
        <v>0</v>
      </c>
      <c r="H462" s="34">
        <v>0.23</v>
      </c>
      <c r="I462" s="39">
        <v>27000</v>
      </c>
      <c r="J462" s="22"/>
      <c r="K462" s="22"/>
      <c r="L462" s="22"/>
      <c r="M462" s="22"/>
      <c r="N462" s="23"/>
      <c r="O462" s="73"/>
    </row>
    <row r="463" spans="1:15" hidden="1" x14ac:dyDescent="0.2">
      <c r="A463" s="36">
        <v>455</v>
      </c>
      <c r="B463" s="63" t="s">
        <v>1922</v>
      </c>
      <c r="C463" s="79">
        <v>445768</v>
      </c>
      <c r="D463" s="41" t="s">
        <v>2273</v>
      </c>
      <c r="E463" s="36" t="s">
        <v>1380</v>
      </c>
      <c r="F463" s="36" t="s">
        <v>1381</v>
      </c>
      <c r="G463" s="36" t="s">
        <v>0</v>
      </c>
      <c r="H463" s="34">
        <v>0.41</v>
      </c>
      <c r="I463" s="39">
        <v>30000</v>
      </c>
      <c r="J463" s="22"/>
      <c r="K463" s="22"/>
      <c r="L463" s="22"/>
      <c r="M463" s="22"/>
      <c r="N463" s="23"/>
      <c r="O463" s="73"/>
    </row>
    <row r="464" spans="1:15" x14ac:dyDescent="0.2">
      <c r="A464" s="32">
        <v>456</v>
      </c>
      <c r="B464" s="12"/>
      <c r="C464" s="33"/>
      <c r="D464" s="32"/>
      <c r="E464" s="32" t="s">
        <v>910</v>
      </c>
      <c r="F464" s="32" t="s">
        <v>911</v>
      </c>
      <c r="G464" s="32" t="s">
        <v>3</v>
      </c>
      <c r="H464" s="34">
        <v>8.44</v>
      </c>
      <c r="I464" s="35">
        <v>10</v>
      </c>
      <c r="J464" s="22"/>
      <c r="K464" s="113"/>
      <c r="L464" s="22"/>
      <c r="M464" s="22"/>
      <c r="N464" s="121">
        <f>K464*I464</f>
        <v>0</v>
      </c>
      <c r="O464" s="87"/>
    </row>
    <row r="465" spans="1:15" hidden="1" x14ac:dyDescent="0.2">
      <c r="A465" s="36">
        <v>457</v>
      </c>
      <c r="B465" s="63" t="s">
        <v>1922</v>
      </c>
      <c r="C465" s="79">
        <v>26400</v>
      </c>
      <c r="D465" s="41" t="s">
        <v>2274</v>
      </c>
      <c r="E465" s="36" t="s">
        <v>466</v>
      </c>
      <c r="F465" s="36" t="s">
        <v>467</v>
      </c>
      <c r="G465" s="36" t="s">
        <v>3</v>
      </c>
      <c r="H465" s="34">
        <v>12.33</v>
      </c>
      <c r="I465" s="39">
        <v>600</v>
      </c>
      <c r="J465" s="22"/>
      <c r="K465" s="22"/>
      <c r="L465" s="22"/>
      <c r="M465" s="22"/>
      <c r="N465" s="23"/>
      <c r="O465" s="73"/>
    </row>
    <row r="466" spans="1:15" x14ac:dyDescent="0.2">
      <c r="A466" s="32">
        <v>458</v>
      </c>
      <c r="B466" s="12"/>
      <c r="C466" s="33"/>
      <c r="D466" s="32"/>
      <c r="E466" s="32" t="s">
        <v>470</v>
      </c>
      <c r="F466" s="32" t="s">
        <v>471</v>
      </c>
      <c r="G466" s="32" t="s">
        <v>3</v>
      </c>
      <c r="H466" s="34">
        <v>7.75</v>
      </c>
      <c r="I466" s="35">
        <v>150</v>
      </c>
      <c r="J466" s="22"/>
      <c r="K466" s="113"/>
      <c r="L466" s="22"/>
      <c r="M466" s="22"/>
      <c r="N466" s="121">
        <f t="shared" ref="N466:N467" si="50">K466*I466</f>
        <v>0</v>
      </c>
      <c r="O466" s="87"/>
    </row>
    <row r="467" spans="1:15" x14ac:dyDescent="0.2">
      <c r="A467" s="32">
        <v>459</v>
      </c>
      <c r="B467" s="12"/>
      <c r="C467" s="33"/>
      <c r="D467" s="32"/>
      <c r="E467" s="32" t="s">
        <v>84</v>
      </c>
      <c r="F467" s="32" t="s">
        <v>85</v>
      </c>
      <c r="G467" s="32" t="s">
        <v>3</v>
      </c>
      <c r="H467" s="34">
        <v>9.7899999999999991</v>
      </c>
      <c r="I467" s="35">
        <v>240</v>
      </c>
      <c r="J467" s="22"/>
      <c r="K467" s="113"/>
      <c r="L467" s="22"/>
      <c r="M467" s="22"/>
      <c r="N467" s="121">
        <f t="shared" si="50"/>
        <v>0</v>
      </c>
      <c r="O467" s="87"/>
    </row>
    <row r="468" spans="1:15" hidden="1" x14ac:dyDescent="0.2">
      <c r="A468" s="55">
        <v>460</v>
      </c>
      <c r="B468" s="63" t="s">
        <v>1922</v>
      </c>
      <c r="C468" s="79">
        <v>2283</v>
      </c>
      <c r="D468" s="41" t="s">
        <v>2275</v>
      </c>
      <c r="E468" s="36" t="s">
        <v>708</v>
      </c>
      <c r="F468" s="36" t="s">
        <v>709</v>
      </c>
      <c r="G468" s="36" t="s">
        <v>3</v>
      </c>
      <c r="H468" s="34">
        <v>14.19</v>
      </c>
      <c r="I468" s="39">
        <v>45</v>
      </c>
      <c r="J468" s="22"/>
      <c r="K468" s="22"/>
      <c r="L468" s="22"/>
      <c r="M468" s="22"/>
      <c r="N468" s="23"/>
      <c r="O468" s="73"/>
    </row>
    <row r="469" spans="1:15" hidden="1" x14ac:dyDescent="0.2">
      <c r="A469" s="36">
        <v>461</v>
      </c>
      <c r="B469" s="63" t="s">
        <v>1922</v>
      </c>
      <c r="C469" s="79">
        <v>10608</v>
      </c>
      <c r="D469" s="40" t="s">
        <v>2276</v>
      </c>
      <c r="E469" s="36" t="s">
        <v>1507</v>
      </c>
      <c r="F469" s="36" t="s">
        <v>1508</v>
      </c>
      <c r="G469" s="36" t="s">
        <v>0</v>
      </c>
      <c r="H469" s="34">
        <v>0.36</v>
      </c>
      <c r="I469" s="39">
        <v>13000</v>
      </c>
      <c r="J469" s="22"/>
      <c r="K469" s="22"/>
      <c r="L469" s="22"/>
      <c r="M469" s="22"/>
      <c r="N469" s="23"/>
      <c r="O469" s="73"/>
    </row>
    <row r="470" spans="1:15" x14ac:dyDescent="0.2">
      <c r="A470" s="32">
        <v>462</v>
      </c>
      <c r="B470" s="12"/>
      <c r="C470" s="33"/>
      <c r="D470" s="32"/>
      <c r="E470" s="32" t="s">
        <v>205</v>
      </c>
      <c r="F470" s="32" t="s">
        <v>206</v>
      </c>
      <c r="G470" s="32" t="s">
        <v>3</v>
      </c>
      <c r="H470" s="34">
        <v>6.68</v>
      </c>
      <c r="I470" s="35">
        <v>410</v>
      </c>
      <c r="J470" s="22"/>
      <c r="K470" s="113"/>
      <c r="L470" s="22"/>
      <c r="M470" s="22"/>
      <c r="N470" s="121">
        <f t="shared" ref="N470:N482" si="51">K470*I470</f>
        <v>0</v>
      </c>
      <c r="O470" s="87"/>
    </row>
    <row r="471" spans="1:15" x14ac:dyDescent="0.2">
      <c r="A471" s="32">
        <v>463</v>
      </c>
      <c r="B471" s="12"/>
      <c r="C471" s="33"/>
      <c r="D471" s="32"/>
      <c r="E471" s="32" t="s">
        <v>148</v>
      </c>
      <c r="F471" s="32" t="s">
        <v>149</v>
      </c>
      <c r="G471" s="32" t="s">
        <v>3</v>
      </c>
      <c r="H471" s="34">
        <v>7.32</v>
      </c>
      <c r="I471" s="35">
        <v>3500</v>
      </c>
      <c r="J471" s="22"/>
      <c r="K471" s="113"/>
      <c r="L471" s="22"/>
      <c r="M471" s="22"/>
      <c r="N471" s="121">
        <f t="shared" si="51"/>
        <v>0</v>
      </c>
      <c r="O471" s="87"/>
    </row>
    <row r="472" spans="1:15" x14ac:dyDescent="0.2">
      <c r="A472" s="32">
        <v>464</v>
      </c>
      <c r="B472" s="12"/>
      <c r="C472" s="33"/>
      <c r="D472" s="32"/>
      <c r="E472" s="32" t="s">
        <v>1331</v>
      </c>
      <c r="F472" s="32" t="s">
        <v>1332</v>
      </c>
      <c r="G472" s="32" t="s">
        <v>3</v>
      </c>
      <c r="H472" s="34">
        <v>7.88</v>
      </c>
      <c r="I472" s="35">
        <v>8000</v>
      </c>
      <c r="J472" s="22"/>
      <c r="K472" s="113"/>
      <c r="L472" s="22"/>
      <c r="M472" s="22"/>
      <c r="N472" s="121">
        <f t="shared" si="51"/>
        <v>0</v>
      </c>
      <c r="O472" s="87"/>
    </row>
    <row r="473" spans="1:15" x14ac:dyDescent="0.2">
      <c r="A473" s="32">
        <v>465</v>
      </c>
      <c r="B473" s="12"/>
      <c r="C473" s="33"/>
      <c r="D473" s="32"/>
      <c r="E473" s="32" t="s">
        <v>1351</v>
      </c>
      <c r="F473" s="32" t="s">
        <v>1352</v>
      </c>
      <c r="G473" s="32" t="s">
        <v>3</v>
      </c>
      <c r="H473" s="34">
        <v>8.7200000000000006</v>
      </c>
      <c r="I473" s="35">
        <v>2300</v>
      </c>
      <c r="J473" s="22"/>
      <c r="K473" s="113"/>
      <c r="L473" s="22"/>
      <c r="M473" s="22"/>
      <c r="N473" s="121">
        <f t="shared" si="51"/>
        <v>0</v>
      </c>
      <c r="O473" s="87"/>
    </row>
    <row r="474" spans="1:15" x14ac:dyDescent="0.2">
      <c r="A474" s="32">
        <v>466</v>
      </c>
      <c r="B474" s="12"/>
      <c r="C474" s="33"/>
      <c r="D474" s="32"/>
      <c r="E474" s="32" t="s">
        <v>1232</v>
      </c>
      <c r="F474" s="32" t="s">
        <v>1233</v>
      </c>
      <c r="G474" s="32" t="s">
        <v>3</v>
      </c>
      <c r="H474" s="34">
        <v>11.72</v>
      </c>
      <c r="I474" s="35">
        <v>1300</v>
      </c>
      <c r="J474" s="22"/>
      <c r="K474" s="113"/>
      <c r="L474" s="22"/>
      <c r="M474" s="22"/>
      <c r="N474" s="121">
        <f t="shared" si="51"/>
        <v>0</v>
      </c>
      <c r="O474" s="87"/>
    </row>
    <row r="475" spans="1:15" x14ac:dyDescent="0.2">
      <c r="A475" s="32">
        <v>467</v>
      </c>
      <c r="B475" s="12"/>
      <c r="C475" s="33"/>
      <c r="D475" s="32"/>
      <c r="E475" s="32" t="s">
        <v>1128</v>
      </c>
      <c r="F475" s="32" t="s">
        <v>1129</v>
      </c>
      <c r="G475" s="32" t="s">
        <v>3</v>
      </c>
      <c r="H475" s="34">
        <v>8.32</v>
      </c>
      <c r="I475" s="35">
        <v>1700</v>
      </c>
      <c r="J475" s="22"/>
      <c r="K475" s="113"/>
      <c r="L475" s="22"/>
      <c r="M475" s="22"/>
      <c r="N475" s="121">
        <f t="shared" si="51"/>
        <v>0</v>
      </c>
      <c r="O475" s="87"/>
    </row>
    <row r="476" spans="1:15" x14ac:dyDescent="0.2">
      <c r="A476" s="32">
        <v>468</v>
      </c>
      <c r="B476" s="12"/>
      <c r="C476" s="33"/>
      <c r="D476" s="32"/>
      <c r="E476" s="32" t="s">
        <v>1400</v>
      </c>
      <c r="F476" s="32" t="s">
        <v>1401</v>
      </c>
      <c r="G476" s="32" t="s">
        <v>3</v>
      </c>
      <c r="H476" s="34">
        <v>12.98</v>
      </c>
      <c r="I476" s="35">
        <v>700</v>
      </c>
      <c r="J476" s="22"/>
      <c r="K476" s="113"/>
      <c r="L476" s="22"/>
      <c r="M476" s="22"/>
      <c r="N476" s="121">
        <f t="shared" si="51"/>
        <v>0</v>
      </c>
      <c r="O476" s="87"/>
    </row>
    <row r="477" spans="1:15" x14ac:dyDescent="0.2">
      <c r="A477" s="32">
        <v>469</v>
      </c>
      <c r="B477" s="12"/>
      <c r="C477" s="33"/>
      <c r="D477" s="32"/>
      <c r="E477" s="32" t="s">
        <v>1002</v>
      </c>
      <c r="F477" s="32" t="s">
        <v>1003</v>
      </c>
      <c r="G477" s="32" t="s">
        <v>3</v>
      </c>
      <c r="H477" s="34">
        <v>0</v>
      </c>
      <c r="I477" s="35">
        <v>5</v>
      </c>
      <c r="J477" s="22"/>
      <c r="K477" s="113"/>
      <c r="L477" s="22"/>
      <c r="M477" s="22"/>
      <c r="N477" s="121">
        <f t="shared" si="51"/>
        <v>0</v>
      </c>
      <c r="O477" s="87"/>
    </row>
    <row r="478" spans="1:15" x14ac:dyDescent="0.2">
      <c r="A478" s="32">
        <v>470</v>
      </c>
      <c r="B478" s="12"/>
      <c r="C478" s="33"/>
      <c r="D478" s="32"/>
      <c r="E478" s="32" t="s">
        <v>1334</v>
      </c>
      <c r="F478" s="32" t="s">
        <v>1335</v>
      </c>
      <c r="G478" s="32" t="s">
        <v>0</v>
      </c>
      <c r="H478" s="34">
        <v>0.24</v>
      </c>
      <c r="I478" s="35">
        <v>216000</v>
      </c>
      <c r="J478" s="22"/>
      <c r="K478" s="113"/>
      <c r="L478" s="22"/>
      <c r="M478" s="22"/>
      <c r="N478" s="121">
        <f t="shared" si="51"/>
        <v>0</v>
      </c>
      <c r="O478" s="87"/>
    </row>
    <row r="479" spans="1:15" x14ac:dyDescent="0.2">
      <c r="A479" s="32">
        <v>471</v>
      </c>
      <c r="B479" s="12"/>
      <c r="C479" s="33"/>
      <c r="D479" s="32"/>
      <c r="E479" s="32" t="s">
        <v>1443</v>
      </c>
      <c r="F479" s="32" t="s">
        <v>1444</v>
      </c>
      <c r="G479" s="32" t="s">
        <v>0</v>
      </c>
      <c r="H479" s="34">
        <v>0.24</v>
      </c>
      <c r="I479" s="35">
        <v>27000</v>
      </c>
      <c r="J479" s="22"/>
      <c r="K479" s="113"/>
      <c r="L479" s="22"/>
      <c r="M479" s="22"/>
      <c r="N479" s="121">
        <f t="shared" si="51"/>
        <v>0</v>
      </c>
      <c r="O479" s="87"/>
    </row>
    <row r="480" spans="1:15" x14ac:dyDescent="0.2">
      <c r="A480" s="32">
        <v>472</v>
      </c>
      <c r="B480" s="12"/>
      <c r="C480" s="33"/>
      <c r="D480" s="32"/>
      <c r="E480" s="32" t="s">
        <v>1862</v>
      </c>
      <c r="F480" s="32" t="s">
        <v>1863</v>
      </c>
      <c r="G480" s="32" t="s">
        <v>0</v>
      </c>
      <c r="H480" s="34">
        <v>0</v>
      </c>
      <c r="I480" s="35">
        <v>100</v>
      </c>
      <c r="J480" s="22"/>
      <c r="K480" s="113"/>
      <c r="L480" s="22"/>
      <c r="M480" s="22"/>
      <c r="N480" s="121">
        <f t="shared" si="51"/>
        <v>0</v>
      </c>
      <c r="O480" s="87"/>
    </row>
    <row r="481" spans="1:15" x14ac:dyDescent="0.2">
      <c r="A481" s="32">
        <v>473</v>
      </c>
      <c r="B481" s="12"/>
      <c r="C481" s="33"/>
      <c r="D481" s="32"/>
      <c r="E481" s="32" t="s">
        <v>1547</v>
      </c>
      <c r="F481" s="32" t="s">
        <v>1548</v>
      </c>
      <c r="G481" s="32" t="s">
        <v>0</v>
      </c>
      <c r="H481" s="34">
        <v>6.31</v>
      </c>
      <c r="I481" s="35">
        <v>500</v>
      </c>
      <c r="J481" s="22"/>
      <c r="K481" s="113"/>
      <c r="L481" s="22"/>
      <c r="M481" s="22"/>
      <c r="N481" s="121">
        <f t="shared" si="51"/>
        <v>0</v>
      </c>
      <c r="O481" s="87"/>
    </row>
    <row r="482" spans="1:15" x14ac:dyDescent="0.2">
      <c r="A482" s="32">
        <v>474</v>
      </c>
      <c r="B482" s="12"/>
      <c r="C482" s="33"/>
      <c r="D482" s="32"/>
      <c r="E482" s="32" t="s">
        <v>207</v>
      </c>
      <c r="F482" s="32" t="s">
        <v>208</v>
      </c>
      <c r="G482" s="32" t="s">
        <v>3</v>
      </c>
      <c r="H482" s="34">
        <v>8.7899999999999991</v>
      </c>
      <c r="I482" s="35">
        <v>1400</v>
      </c>
      <c r="J482" s="22"/>
      <c r="K482" s="113"/>
      <c r="L482" s="22"/>
      <c r="M482" s="22"/>
      <c r="N482" s="121">
        <f t="shared" si="51"/>
        <v>0</v>
      </c>
      <c r="O482" s="87"/>
    </row>
    <row r="483" spans="1:15" hidden="1" x14ac:dyDescent="0.2">
      <c r="A483" s="36">
        <v>475</v>
      </c>
      <c r="B483" s="63" t="s">
        <v>1922</v>
      </c>
      <c r="C483" s="79" t="s">
        <v>2278</v>
      </c>
      <c r="D483" s="41" t="s">
        <v>2277</v>
      </c>
      <c r="E483" s="36">
        <v>603767</v>
      </c>
      <c r="F483" s="36" t="s">
        <v>1588</v>
      </c>
      <c r="G483" s="36" t="s">
        <v>0</v>
      </c>
      <c r="H483" s="34">
        <v>0.25</v>
      </c>
      <c r="I483" s="39">
        <v>8300</v>
      </c>
      <c r="J483" s="22"/>
      <c r="K483" s="22"/>
      <c r="L483" s="22"/>
      <c r="M483" s="22"/>
      <c r="N483" s="23"/>
      <c r="O483" s="73"/>
    </row>
    <row r="484" spans="1:15" x14ac:dyDescent="0.2">
      <c r="A484" s="32">
        <v>476</v>
      </c>
      <c r="B484" s="12"/>
      <c r="C484" s="33"/>
      <c r="D484" s="100"/>
      <c r="E484" s="32" t="s">
        <v>1273</v>
      </c>
      <c r="F484" s="32" t="s">
        <v>1274</v>
      </c>
      <c r="G484" s="32" t="s">
        <v>3</v>
      </c>
      <c r="H484" s="34">
        <v>12.77</v>
      </c>
      <c r="I484" s="35">
        <v>590</v>
      </c>
      <c r="J484" s="22"/>
      <c r="K484" s="113"/>
      <c r="L484" s="22"/>
      <c r="M484" s="22"/>
      <c r="N484" s="121">
        <f t="shared" ref="N484:N487" si="52">K484*I484</f>
        <v>0</v>
      </c>
      <c r="O484" s="87"/>
    </row>
    <row r="485" spans="1:15" x14ac:dyDescent="0.2">
      <c r="A485" s="32">
        <v>477</v>
      </c>
      <c r="B485" s="12"/>
      <c r="C485" s="33"/>
      <c r="D485" s="32"/>
      <c r="E485" s="32" t="s">
        <v>854</v>
      </c>
      <c r="F485" s="32" t="s">
        <v>855</v>
      </c>
      <c r="G485" s="32" t="s">
        <v>3</v>
      </c>
      <c r="H485" s="34">
        <v>9.57</v>
      </c>
      <c r="I485" s="35">
        <v>880</v>
      </c>
      <c r="J485" s="22"/>
      <c r="K485" s="113"/>
      <c r="L485" s="22"/>
      <c r="M485" s="22"/>
      <c r="N485" s="121">
        <f t="shared" si="52"/>
        <v>0</v>
      </c>
      <c r="O485" s="87"/>
    </row>
    <row r="486" spans="1:15" x14ac:dyDescent="0.2">
      <c r="A486" s="32">
        <v>478</v>
      </c>
      <c r="B486" s="12"/>
      <c r="C486" s="33"/>
      <c r="D486" s="32"/>
      <c r="E486" s="32" t="s">
        <v>1269</v>
      </c>
      <c r="F486" s="32" t="s">
        <v>1270</v>
      </c>
      <c r="G486" s="32" t="s">
        <v>0</v>
      </c>
      <c r="H486" s="34">
        <v>7.19</v>
      </c>
      <c r="I486" s="35">
        <v>1100</v>
      </c>
      <c r="J486" s="22"/>
      <c r="K486" s="113"/>
      <c r="L486" s="22"/>
      <c r="M486" s="22"/>
      <c r="N486" s="121">
        <f t="shared" si="52"/>
        <v>0</v>
      </c>
      <c r="O486" s="87"/>
    </row>
    <row r="487" spans="1:15" x14ac:dyDescent="0.2">
      <c r="A487" s="32">
        <v>479</v>
      </c>
      <c r="B487" s="12"/>
      <c r="C487" s="33"/>
      <c r="D487" s="32"/>
      <c r="E487" s="32" t="s">
        <v>1271</v>
      </c>
      <c r="F487" s="32" t="s">
        <v>1272</v>
      </c>
      <c r="G487" s="32" t="s">
        <v>3</v>
      </c>
      <c r="H487" s="34">
        <v>6.56</v>
      </c>
      <c r="I487" s="35">
        <v>2500</v>
      </c>
      <c r="J487" s="22"/>
      <c r="K487" s="113"/>
      <c r="L487" s="22"/>
      <c r="M487" s="22"/>
      <c r="N487" s="121">
        <f t="shared" si="52"/>
        <v>0</v>
      </c>
      <c r="O487" s="87"/>
    </row>
    <row r="488" spans="1:15" hidden="1" x14ac:dyDescent="0.2">
      <c r="A488" s="55">
        <v>480</v>
      </c>
      <c r="B488" s="63" t="s">
        <v>1922</v>
      </c>
      <c r="C488" s="79">
        <v>599563</v>
      </c>
      <c r="D488" s="40" t="s">
        <v>2279</v>
      </c>
      <c r="E488" s="36" t="s">
        <v>1557</v>
      </c>
      <c r="F488" s="36" t="s">
        <v>1558</v>
      </c>
      <c r="G488" s="36" t="s">
        <v>0</v>
      </c>
      <c r="H488" s="34">
        <v>0.8</v>
      </c>
      <c r="I488" s="39">
        <v>3500</v>
      </c>
      <c r="J488" s="22"/>
      <c r="K488" s="22"/>
      <c r="L488" s="22"/>
      <c r="M488" s="22"/>
      <c r="N488" s="23"/>
      <c r="O488" s="73"/>
    </row>
    <row r="489" spans="1:15" x14ac:dyDescent="0.2">
      <c r="A489" s="32">
        <v>481</v>
      </c>
      <c r="B489" s="12"/>
      <c r="C489" s="33"/>
      <c r="D489" s="32"/>
      <c r="E489" s="32" t="s">
        <v>774</v>
      </c>
      <c r="F489" s="32" t="s">
        <v>775</v>
      </c>
      <c r="G489" s="32" t="s">
        <v>3</v>
      </c>
      <c r="H489" s="34">
        <v>14.19</v>
      </c>
      <c r="I489" s="35">
        <v>5</v>
      </c>
      <c r="J489" s="22"/>
      <c r="K489" s="113"/>
      <c r="L489" s="22"/>
      <c r="M489" s="22"/>
      <c r="N489" s="121">
        <f>K489*I489</f>
        <v>0</v>
      </c>
      <c r="O489" s="87"/>
    </row>
    <row r="490" spans="1:15" hidden="1" x14ac:dyDescent="0.2">
      <c r="A490" s="55">
        <v>482</v>
      </c>
      <c r="B490" s="63" t="s">
        <v>1922</v>
      </c>
      <c r="C490" s="79">
        <v>454441</v>
      </c>
      <c r="D490" s="41" t="s">
        <v>2280</v>
      </c>
      <c r="E490" s="36" t="s">
        <v>1420</v>
      </c>
      <c r="F490" s="36" t="s">
        <v>1421</v>
      </c>
      <c r="G490" s="36" t="s">
        <v>3</v>
      </c>
      <c r="H490" s="34">
        <v>15.97</v>
      </c>
      <c r="I490" s="39">
        <v>460</v>
      </c>
      <c r="J490" s="22"/>
      <c r="K490" s="22"/>
      <c r="L490" s="22"/>
      <c r="M490" s="22"/>
      <c r="N490" s="23"/>
      <c r="O490" s="73"/>
    </row>
    <row r="491" spans="1:15" x14ac:dyDescent="0.2">
      <c r="A491" s="32">
        <v>483</v>
      </c>
      <c r="B491" s="12"/>
      <c r="C491" s="33"/>
      <c r="D491" s="32"/>
      <c r="E491" s="32" t="s">
        <v>619</v>
      </c>
      <c r="F491" s="32" t="s">
        <v>620</v>
      </c>
      <c r="G491" s="32" t="s">
        <v>3</v>
      </c>
      <c r="H491" s="34">
        <v>14.59</v>
      </c>
      <c r="I491" s="35">
        <v>390</v>
      </c>
      <c r="J491" s="22"/>
      <c r="K491" s="113"/>
      <c r="L491" s="22"/>
      <c r="M491" s="22"/>
      <c r="N491" s="121">
        <f t="shared" ref="N491:N497" si="53">K491*I491</f>
        <v>0</v>
      </c>
      <c r="O491" s="87"/>
    </row>
    <row r="492" spans="1:15" x14ac:dyDescent="0.2">
      <c r="A492" s="32">
        <v>484</v>
      </c>
      <c r="B492" s="12"/>
      <c r="C492" s="33"/>
      <c r="D492" s="32"/>
      <c r="E492" s="32" t="s">
        <v>762</v>
      </c>
      <c r="F492" s="32" t="s">
        <v>763</v>
      </c>
      <c r="G492" s="32" t="s">
        <v>3</v>
      </c>
      <c r="H492" s="34">
        <v>13.45</v>
      </c>
      <c r="I492" s="35">
        <v>890</v>
      </c>
      <c r="J492" s="22"/>
      <c r="K492" s="113"/>
      <c r="L492" s="22"/>
      <c r="M492" s="22"/>
      <c r="N492" s="121">
        <f t="shared" si="53"/>
        <v>0</v>
      </c>
      <c r="O492" s="87"/>
    </row>
    <row r="493" spans="1:15" x14ac:dyDescent="0.2">
      <c r="A493" s="32">
        <v>485</v>
      </c>
      <c r="B493" s="12"/>
      <c r="C493" s="33"/>
      <c r="D493" s="32"/>
      <c r="E493" s="32" t="s">
        <v>1604</v>
      </c>
      <c r="F493" s="32" t="s">
        <v>1605</v>
      </c>
      <c r="G493" s="32" t="s">
        <v>0</v>
      </c>
      <c r="H493" s="34">
        <v>0.19</v>
      </c>
      <c r="I493" s="35">
        <v>980</v>
      </c>
      <c r="J493" s="22"/>
      <c r="K493" s="113"/>
      <c r="L493" s="22"/>
      <c r="M493" s="22"/>
      <c r="N493" s="121">
        <f t="shared" si="53"/>
        <v>0</v>
      </c>
      <c r="O493" s="87"/>
    </row>
    <row r="494" spans="1:15" x14ac:dyDescent="0.2">
      <c r="A494" s="32">
        <v>486</v>
      </c>
      <c r="B494" s="12"/>
      <c r="C494" s="33"/>
      <c r="D494" s="32"/>
      <c r="E494" s="32" t="s">
        <v>32</v>
      </c>
      <c r="F494" s="32" t="s">
        <v>33</v>
      </c>
      <c r="G494" s="32" t="s">
        <v>3</v>
      </c>
      <c r="H494" s="34">
        <v>26.73</v>
      </c>
      <c r="I494" s="35">
        <v>190</v>
      </c>
      <c r="J494" s="22"/>
      <c r="K494" s="113"/>
      <c r="L494" s="22"/>
      <c r="M494" s="22"/>
      <c r="N494" s="121">
        <f t="shared" si="53"/>
        <v>0</v>
      </c>
      <c r="O494" s="87"/>
    </row>
    <row r="495" spans="1:15" x14ac:dyDescent="0.2">
      <c r="A495" s="32">
        <v>487</v>
      </c>
      <c r="B495" s="12"/>
      <c r="C495" s="33"/>
      <c r="D495" s="32"/>
      <c r="E495" s="32" t="s">
        <v>584</v>
      </c>
      <c r="F495" s="32" t="s">
        <v>585</v>
      </c>
      <c r="G495" s="32" t="s">
        <v>3</v>
      </c>
      <c r="H495" s="34">
        <v>6.81</v>
      </c>
      <c r="I495" s="35">
        <v>30</v>
      </c>
      <c r="J495" s="22"/>
      <c r="K495" s="113"/>
      <c r="L495" s="22"/>
      <c r="M495" s="22"/>
      <c r="N495" s="121">
        <f t="shared" si="53"/>
        <v>0</v>
      </c>
      <c r="O495" s="87"/>
    </row>
    <row r="496" spans="1:15" x14ac:dyDescent="0.2">
      <c r="A496" s="32">
        <v>488</v>
      </c>
      <c r="B496" s="12"/>
      <c r="C496" s="33"/>
      <c r="D496" s="32"/>
      <c r="E496" s="32" t="s">
        <v>417</v>
      </c>
      <c r="F496" s="32" t="s">
        <v>418</v>
      </c>
      <c r="G496" s="32" t="s">
        <v>3</v>
      </c>
      <c r="H496" s="34">
        <v>11.7</v>
      </c>
      <c r="I496" s="35">
        <v>40</v>
      </c>
      <c r="J496" s="22"/>
      <c r="K496" s="113"/>
      <c r="L496" s="22"/>
      <c r="M496" s="22"/>
      <c r="N496" s="121">
        <f t="shared" si="53"/>
        <v>0</v>
      </c>
      <c r="O496" s="87"/>
    </row>
    <row r="497" spans="1:15" x14ac:dyDescent="0.2">
      <c r="A497" s="32">
        <v>489</v>
      </c>
      <c r="B497" s="12"/>
      <c r="C497" s="33"/>
      <c r="D497" s="32"/>
      <c r="E497" s="32" t="s">
        <v>326</v>
      </c>
      <c r="F497" s="32" t="s">
        <v>327</v>
      </c>
      <c r="G497" s="32" t="s">
        <v>3</v>
      </c>
      <c r="H497" s="34">
        <v>31.22</v>
      </c>
      <c r="I497" s="35">
        <v>20</v>
      </c>
      <c r="J497" s="22"/>
      <c r="K497" s="113"/>
      <c r="L497" s="22"/>
      <c r="M497" s="22"/>
      <c r="N497" s="121">
        <f t="shared" si="53"/>
        <v>0</v>
      </c>
      <c r="O497" s="87"/>
    </row>
    <row r="498" spans="1:15" hidden="1" x14ac:dyDescent="0.2">
      <c r="A498" s="55">
        <v>490</v>
      </c>
      <c r="B498" s="37" t="s">
        <v>1922</v>
      </c>
      <c r="C498" s="79">
        <v>500551</v>
      </c>
      <c r="D498" s="41" t="s">
        <v>2281</v>
      </c>
      <c r="E498" s="36" t="s">
        <v>1004</v>
      </c>
      <c r="F498" s="36" t="s">
        <v>1005</v>
      </c>
      <c r="G498" s="36" t="s">
        <v>3</v>
      </c>
      <c r="H498" s="34">
        <v>0</v>
      </c>
      <c r="I498" s="39">
        <v>1</v>
      </c>
      <c r="J498" s="22"/>
      <c r="K498" s="22"/>
      <c r="L498" s="22"/>
      <c r="M498" s="22"/>
      <c r="N498" s="23"/>
      <c r="O498" s="73"/>
    </row>
    <row r="499" spans="1:15" hidden="1" x14ac:dyDescent="0.2">
      <c r="A499" s="36">
        <v>491</v>
      </c>
      <c r="B499" s="37" t="s">
        <v>1922</v>
      </c>
      <c r="C499" s="79">
        <v>48008</v>
      </c>
      <c r="D499" s="41" t="s">
        <v>2282</v>
      </c>
      <c r="E499" s="36" t="s">
        <v>1805</v>
      </c>
      <c r="F499" s="36" t="s">
        <v>1806</v>
      </c>
      <c r="G499" s="36" t="s">
        <v>0</v>
      </c>
      <c r="H499" s="34">
        <v>3.01</v>
      </c>
      <c r="I499" s="39">
        <v>0</v>
      </c>
      <c r="J499" s="22"/>
      <c r="K499" s="22"/>
      <c r="L499" s="22"/>
      <c r="M499" s="22"/>
      <c r="N499" s="23"/>
      <c r="O499" s="73"/>
    </row>
    <row r="500" spans="1:15" s="2" customFormat="1" x14ac:dyDescent="0.2">
      <c r="A500" s="32">
        <v>492</v>
      </c>
      <c r="B500" s="12"/>
      <c r="C500" s="33"/>
      <c r="D500" s="32"/>
      <c r="E500" s="32" t="s">
        <v>334</v>
      </c>
      <c r="F500" s="32" t="s">
        <v>2763</v>
      </c>
      <c r="G500" s="32" t="s">
        <v>3</v>
      </c>
      <c r="H500" s="52">
        <v>4.34</v>
      </c>
      <c r="I500" s="35">
        <v>130</v>
      </c>
      <c r="J500" s="24"/>
      <c r="K500" s="115"/>
      <c r="L500" s="24"/>
      <c r="M500" s="24"/>
      <c r="N500" s="121">
        <f>K500*I500</f>
        <v>0</v>
      </c>
      <c r="O500" s="87"/>
    </row>
    <row r="501" spans="1:15" hidden="1" x14ac:dyDescent="0.2">
      <c r="A501" s="36">
        <v>493</v>
      </c>
      <c r="B501" s="63" t="s">
        <v>1922</v>
      </c>
      <c r="C501" s="79" t="s">
        <v>2283</v>
      </c>
      <c r="D501" s="41" t="s">
        <v>2284</v>
      </c>
      <c r="E501" s="36" t="s">
        <v>875</v>
      </c>
      <c r="F501" s="36" t="s">
        <v>876</v>
      </c>
      <c r="G501" s="36" t="s">
        <v>0</v>
      </c>
      <c r="H501" s="34">
        <v>0.63</v>
      </c>
      <c r="I501" s="39">
        <v>50</v>
      </c>
      <c r="J501" s="22"/>
      <c r="K501" s="22"/>
      <c r="L501" s="22"/>
      <c r="M501" s="22"/>
      <c r="N501" s="23"/>
      <c r="O501" s="73"/>
    </row>
    <row r="502" spans="1:15" ht="33.75" customHeight="1" x14ac:dyDescent="0.2">
      <c r="A502" s="30"/>
      <c r="B502" s="31" t="s">
        <v>2642</v>
      </c>
      <c r="C502" s="128" t="s">
        <v>1967</v>
      </c>
      <c r="D502" s="128"/>
      <c r="E502" s="128"/>
      <c r="F502" s="128"/>
      <c r="G502" s="128"/>
      <c r="H502" s="129"/>
      <c r="I502" s="128"/>
      <c r="J502" s="19"/>
      <c r="K502" s="116"/>
      <c r="L502" s="19"/>
      <c r="M502" s="106"/>
      <c r="N502" s="121"/>
      <c r="O502" s="87"/>
    </row>
    <row r="503" spans="1:15" x14ac:dyDescent="0.2">
      <c r="A503" s="32">
        <v>494</v>
      </c>
      <c r="B503" s="12"/>
      <c r="C503" s="33"/>
      <c r="D503" s="45" t="s">
        <v>2288</v>
      </c>
      <c r="E503" s="32" t="s">
        <v>115</v>
      </c>
      <c r="F503" s="45" t="s">
        <v>1968</v>
      </c>
      <c r="G503" s="32" t="s">
        <v>0</v>
      </c>
      <c r="H503" s="34">
        <v>0.37</v>
      </c>
      <c r="I503" s="35">
        <v>9000</v>
      </c>
      <c r="J503" s="22"/>
      <c r="K503" s="113"/>
      <c r="L503" s="22"/>
      <c r="M503" s="22"/>
      <c r="N503" s="121">
        <f t="shared" ref="N503:N547" si="54">K503*I503</f>
        <v>0</v>
      </c>
      <c r="O503" s="87"/>
    </row>
    <row r="504" spans="1:15" x14ac:dyDescent="0.2">
      <c r="A504" s="32">
        <v>495</v>
      </c>
      <c r="B504" s="12"/>
      <c r="C504" s="33"/>
      <c r="D504" s="45" t="s">
        <v>2286</v>
      </c>
      <c r="E504" s="32" t="s">
        <v>404</v>
      </c>
      <c r="F504" s="32" t="s">
        <v>405</v>
      </c>
      <c r="G504" s="32" t="s">
        <v>406</v>
      </c>
      <c r="H504" s="34">
        <v>17.41</v>
      </c>
      <c r="I504" s="35">
        <v>400</v>
      </c>
      <c r="J504" s="22"/>
      <c r="K504" s="113"/>
      <c r="L504" s="22"/>
      <c r="M504" s="22"/>
      <c r="N504" s="121">
        <f t="shared" si="54"/>
        <v>0</v>
      </c>
      <c r="O504" s="87"/>
    </row>
    <row r="505" spans="1:15" x14ac:dyDescent="0.2">
      <c r="A505" s="32">
        <v>496</v>
      </c>
      <c r="B505" s="12"/>
      <c r="C505" s="33"/>
      <c r="D505" s="45"/>
      <c r="E505" s="32" t="s">
        <v>1388</v>
      </c>
      <c r="F505" s="32" t="s">
        <v>1389</v>
      </c>
      <c r="G505" s="32" t="s">
        <v>20</v>
      </c>
      <c r="H505" s="34">
        <v>6.01</v>
      </c>
      <c r="I505" s="35">
        <v>1800</v>
      </c>
      <c r="J505" s="22"/>
      <c r="K505" s="113"/>
      <c r="L505" s="22"/>
      <c r="M505" s="22"/>
      <c r="N505" s="121">
        <f t="shared" si="54"/>
        <v>0</v>
      </c>
      <c r="O505" s="87"/>
    </row>
    <row r="506" spans="1:15" x14ac:dyDescent="0.2">
      <c r="A506" s="32">
        <v>497</v>
      </c>
      <c r="B506" s="12"/>
      <c r="C506" s="33"/>
      <c r="D506" s="45"/>
      <c r="E506" s="32" t="s">
        <v>18</v>
      </c>
      <c r="F506" s="32" t="s">
        <v>19</v>
      </c>
      <c r="G506" s="32" t="s">
        <v>20</v>
      </c>
      <c r="H506" s="34">
        <v>5.21</v>
      </c>
      <c r="I506" s="35">
        <v>1600</v>
      </c>
      <c r="J506" s="22"/>
      <c r="K506" s="113"/>
      <c r="L506" s="22"/>
      <c r="M506" s="22"/>
      <c r="N506" s="121">
        <f t="shared" si="54"/>
        <v>0</v>
      </c>
      <c r="O506" s="87"/>
    </row>
    <row r="507" spans="1:15" x14ac:dyDescent="0.2">
      <c r="A507" s="32">
        <v>498</v>
      </c>
      <c r="B507" s="12"/>
      <c r="C507" s="33"/>
      <c r="D507" s="45"/>
      <c r="E507" s="32" t="s">
        <v>1682</v>
      </c>
      <c r="F507" s="32" t="s">
        <v>1683</v>
      </c>
      <c r="G507" s="32" t="s">
        <v>0</v>
      </c>
      <c r="H507" s="34">
        <v>2.85</v>
      </c>
      <c r="I507" s="35">
        <v>260</v>
      </c>
      <c r="J507" s="22"/>
      <c r="K507" s="113"/>
      <c r="L507" s="22"/>
      <c r="M507" s="22"/>
      <c r="N507" s="121">
        <f t="shared" si="54"/>
        <v>0</v>
      </c>
      <c r="O507" s="87"/>
    </row>
    <row r="508" spans="1:15" x14ac:dyDescent="0.2">
      <c r="A508" s="32">
        <v>499</v>
      </c>
      <c r="B508" s="12"/>
      <c r="C508" s="33"/>
      <c r="D508" s="45" t="s">
        <v>2287</v>
      </c>
      <c r="E508" s="32" t="s">
        <v>1374</v>
      </c>
      <c r="F508" s="32" t="s">
        <v>1375</v>
      </c>
      <c r="G508" s="32" t="s">
        <v>0</v>
      </c>
      <c r="H508" s="34">
        <v>0.34</v>
      </c>
      <c r="I508" s="35">
        <v>41000</v>
      </c>
      <c r="J508" s="22"/>
      <c r="K508" s="113"/>
      <c r="L508" s="22"/>
      <c r="M508" s="22"/>
      <c r="N508" s="121">
        <f t="shared" si="54"/>
        <v>0</v>
      </c>
      <c r="O508" s="87"/>
    </row>
    <row r="509" spans="1:15" x14ac:dyDescent="0.2">
      <c r="A509" s="32">
        <v>500</v>
      </c>
      <c r="B509" s="12"/>
      <c r="C509" s="46">
        <v>28101</v>
      </c>
      <c r="D509" s="45" t="s">
        <v>2607</v>
      </c>
      <c r="E509" s="32" t="s">
        <v>848</v>
      </c>
      <c r="F509" s="32" t="s">
        <v>849</v>
      </c>
      <c r="G509" s="32" t="s">
        <v>0</v>
      </c>
      <c r="H509" s="34">
        <v>0.87</v>
      </c>
      <c r="I509" s="35">
        <v>13000</v>
      </c>
      <c r="J509" s="22"/>
      <c r="K509" s="113"/>
      <c r="L509" s="22"/>
      <c r="M509" s="22"/>
      <c r="N509" s="121">
        <f t="shared" si="54"/>
        <v>0</v>
      </c>
      <c r="O509" s="87"/>
    </row>
    <row r="510" spans="1:15" x14ac:dyDescent="0.2">
      <c r="A510" s="32">
        <v>501</v>
      </c>
      <c r="B510" s="12"/>
      <c r="C510" s="33"/>
      <c r="D510" s="45" t="s">
        <v>2290</v>
      </c>
      <c r="E510" s="32" t="s">
        <v>1449</v>
      </c>
      <c r="F510" s="45" t="s">
        <v>2289</v>
      </c>
      <c r="G510" s="32" t="s">
        <v>0</v>
      </c>
      <c r="H510" s="34">
        <v>0.76</v>
      </c>
      <c r="I510" s="35">
        <v>8100</v>
      </c>
      <c r="J510" s="22"/>
      <c r="K510" s="113"/>
      <c r="L510" s="22"/>
      <c r="M510" s="22"/>
      <c r="N510" s="121">
        <f t="shared" si="54"/>
        <v>0</v>
      </c>
      <c r="O510" s="87"/>
    </row>
    <row r="511" spans="1:15" x14ac:dyDescent="0.2">
      <c r="A511" s="32">
        <v>502</v>
      </c>
      <c r="B511" s="12"/>
      <c r="C511" s="33"/>
      <c r="D511" s="32"/>
      <c r="E511" s="32" t="s">
        <v>879</v>
      </c>
      <c r="F511" s="32" t="s">
        <v>1911</v>
      </c>
      <c r="G511" s="32" t="s">
        <v>3</v>
      </c>
      <c r="H511" s="34">
        <v>4.9400000000000004</v>
      </c>
      <c r="I511" s="35">
        <v>6</v>
      </c>
      <c r="J511" s="22"/>
      <c r="K511" s="113"/>
      <c r="L511" s="22"/>
      <c r="M511" s="22"/>
      <c r="N511" s="121">
        <f t="shared" si="54"/>
        <v>0</v>
      </c>
      <c r="O511" s="87"/>
    </row>
    <row r="512" spans="1:15" ht="33.75" customHeight="1" x14ac:dyDescent="0.2">
      <c r="A512" s="30"/>
      <c r="B512" s="31" t="s">
        <v>2642</v>
      </c>
      <c r="C512" s="128" t="s">
        <v>1983</v>
      </c>
      <c r="D512" s="128"/>
      <c r="E512" s="128"/>
      <c r="F512" s="128"/>
      <c r="G512" s="128"/>
      <c r="H512" s="129"/>
      <c r="I512" s="128"/>
      <c r="J512" s="19"/>
      <c r="K512" s="116"/>
      <c r="L512" s="19"/>
      <c r="M512" s="106"/>
      <c r="N512" s="121"/>
      <c r="O512" s="87"/>
    </row>
    <row r="513" spans="1:15" x14ac:dyDescent="0.2">
      <c r="A513" s="32">
        <v>503</v>
      </c>
      <c r="B513" s="12"/>
      <c r="C513" s="33"/>
      <c r="D513" s="32"/>
      <c r="E513" s="32" t="s">
        <v>818</v>
      </c>
      <c r="F513" s="32" t="s">
        <v>819</v>
      </c>
      <c r="G513" s="32" t="s">
        <v>820</v>
      </c>
      <c r="H513" s="34">
        <v>7.89</v>
      </c>
      <c r="I513" s="35">
        <v>0</v>
      </c>
      <c r="J513" s="22"/>
      <c r="K513" s="113"/>
      <c r="L513" s="22"/>
      <c r="M513" s="22"/>
      <c r="N513" s="121">
        <f t="shared" si="54"/>
        <v>0</v>
      </c>
      <c r="O513" s="87"/>
    </row>
    <row r="514" spans="1:15" x14ac:dyDescent="0.2">
      <c r="A514" s="32">
        <v>504</v>
      </c>
      <c r="B514" s="12"/>
      <c r="C514" s="33"/>
      <c r="D514" s="32"/>
      <c r="E514" s="32" t="s">
        <v>1277</v>
      </c>
      <c r="F514" s="32" t="s">
        <v>1278</v>
      </c>
      <c r="G514" s="32" t="s">
        <v>359</v>
      </c>
      <c r="H514" s="34">
        <v>6.19</v>
      </c>
      <c r="I514" s="35">
        <v>85</v>
      </c>
      <c r="J514" s="22"/>
      <c r="K514" s="113"/>
      <c r="L514" s="22"/>
      <c r="M514" s="22"/>
      <c r="N514" s="121">
        <f t="shared" si="54"/>
        <v>0</v>
      </c>
      <c r="O514" s="87"/>
    </row>
    <row r="515" spans="1:15" x14ac:dyDescent="0.2">
      <c r="A515" s="32">
        <v>505</v>
      </c>
      <c r="B515" s="12"/>
      <c r="C515" s="33"/>
      <c r="D515" s="32"/>
      <c r="E515" s="32" t="s">
        <v>666</v>
      </c>
      <c r="F515" s="32" t="s">
        <v>667</v>
      </c>
      <c r="G515" s="32" t="s">
        <v>359</v>
      </c>
      <c r="H515" s="34">
        <v>14.37</v>
      </c>
      <c r="I515" s="35">
        <v>230</v>
      </c>
      <c r="J515" s="22"/>
      <c r="K515" s="113"/>
      <c r="L515" s="22"/>
      <c r="M515" s="22"/>
      <c r="N515" s="121">
        <f t="shared" si="54"/>
        <v>0</v>
      </c>
      <c r="O515" s="87"/>
    </row>
    <row r="516" spans="1:15" x14ac:dyDescent="0.2">
      <c r="A516" s="32">
        <v>506</v>
      </c>
      <c r="B516" s="12"/>
      <c r="C516" s="33"/>
      <c r="D516" s="32"/>
      <c r="E516" s="32" t="s">
        <v>869</v>
      </c>
      <c r="F516" s="32" t="s">
        <v>870</v>
      </c>
      <c r="G516" s="32" t="s">
        <v>359</v>
      </c>
      <c r="H516" s="34">
        <v>8.74</v>
      </c>
      <c r="I516" s="35">
        <v>65</v>
      </c>
      <c r="J516" s="22"/>
      <c r="K516" s="113"/>
      <c r="L516" s="22"/>
      <c r="M516" s="22"/>
      <c r="N516" s="121">
        <f t="shared" si="54"/>
        <v>0</v>
      </c>
      <c r="O516" s="87"/>
    </row>
    <row r="517" spans="1:15" x14ac:dyDescent="0.2">
      <c r="A517" s="32">
        <v>507</v>
      </c>
      <c r="B517" s="12"/>
      <c r="C517" s="33"/>
      <c r="D517" s="32"/>
      <c r="E517" s="32" t="s">
        <v>625</v>
      </c>
      <c r="F517" s="32" t="s">
        <v>626</v>
      </c>
      <c r="G517" s="32" t="s">
        <v>359</v>
      </c>
      <c r="H517" s="34">
        <v>13.14</v>
      </c>
      <c r="I517" s="35">
        <v>90</v>
      </c>
      <c r="J517" s="22"/>
      <c r="K517" s="113"/>
      <c r="L517" s="22"/>
      <c r="M517" s="22"/>
      <c r="N517" s="121">
        <f t="shared" si="54"/>
        <v>0</v>
      </c>
      <c r="O517" s="87"/>
    </row>
    <row r="518" spans="1:15" x14ac:dyDescent="0.2">
      <c r="A518" s="32">
        <v>508</v>
      </c>
      <c r="B518" s="12"/>
      <c r="C518" s="33"/>
      <c r="D518" s="32"/>
      <c r="E518" s="32" t="s">
        <v>303</v>
      </c>
      <c r="F518" s="32" t="s">
        <v>304</v>
      </c>
      <c r="G518" s="32" t="s">
        <v>3</v>
      </c>
      <c r="H518" s="34">
        <v>3.34</v>
      </c>
      <c r="I518" s="35">
        <v>820</v>
      </c>
      <c r="J518" s="22"/>
      <c r="K518" s="113"/>
      <c r="L518" s="22"/>
      <c r="M518" s="22"/>
      <c r="N518" s="121">
        <f t="shared" si="54"/>
        <v>0</v>
      </c>
      <c r="O518" s="87"/>
    </row>
    <row r="519" spans="1:15" x14ac:dyDescent="0.2">
      <c r="A519" s="32">
        <v>509</v>
      </c>
      <c r="B519" s="12"/>
      <c r="C519" s="33"/>
      <c r="D519" s="32"/>
      <c r="E519" s="32" t="s">
        <v>1602</v>
      </c>
      <c r="F519" s="32" t="s">
        <v>1603</v>
      </c>
      <c r="G519" s="32" t="s">
        <v>3</v>
      </c>
      <c r="H519" s="34">
        <v>5.21</v>
      </c>
      <c r="I519" s="35">
        <v>360</v>
      </c>
      <c r="J519" s="22"/>
      <c r="K519" s="113"/>
      <c r="L519" s="22"/>
      <c r="M519" s="22"/>
      <c r="N519" s="121">
        <f t="shared" si="54"/>
        <v>0</v>
      </c>
      <c r="O519" s="87"/>
    </row>
    <row r="520" spans="1:15" x14ac:dyDescent="0.2">
      <c r="A520" s="32">
        <v>510</v>
      </c>
      <c r="B520" s="12"/>
      <c r="C520" s="33"/>
      <c r="D520" s="32"/>
      <c r="E520" s="32" t="s">
        <v>772</v>
      </c>
      <c r="F520" s="32" t="s">
        <v>773</v>
      </c>
      <c r="G520" s="32" t="s">
        <v>3</v>
      </c>
      <c r="H520" s="34">
        <v>3.66</v>
      </c>
      <c r="I520" s="35">
        <v>20</v>
      </c>
      <c r="J520" s="22"/>
      <c r="K520" s="113"/>
      <c r="L520" s="22"/>
      <c r="M520" s="22"/>
      <c r="N520" s="121">
        <f t="shared" si="54"/>
        <v>0</v>
      </c>
      <c r="O520" s="87"/>
    </row>
    <row r="521" spans="1:15" ht="33.75" customHeight="1" x14ac:dyDescent="0.2">
      <c r="A521" s="30"/>
      <c r="B521" s="31" t="s">
        <v>2642</v>
      </c>
      <c r="C521" s="128" t="s">
        <v>1966</v>
      </c>
      <c r="D521" s="128"/>
      <c r="E521" s="128"/>
      <c r="F521" s="128"/>
      <c r="G521" s="128"/>
      <c r="H521" s="129"/>
      <c r="I521" s="128"/>
      <c r="J521" s="19"/>
      <c r="K521" s="116"/>
      <c r="L521" s="19"/>
      <c r="M521" s="106"/>
      <c r="N521" s="121"/>
      <c r="O521" s="87"/>
    </row>
    <row r="522" spans="1:15" x14ac:dyDescent="0.2">
      <c r="A522" s="32">
        <v>511</v>
      </c>
      <c r="B522" s="12"/>
      <c r="C522" s="33"/>
      <c r="D522" s="32"/>
      <c r="E522" s="32" t="s">
        <v>540</v>
      </c>
      <c r="F522" s="32" t="s">
        <v>541</v>
      </c>
      <c r="G522" s="32" t="s">
        <v>231</v>
      </c>
      <c r="H522" s="34">
        <v>4.29</v>
      </c>
      <c r="I522" s="35">
        <v>110</v>
      </c>
      <c r="J522" s="22"/>
      <c r="K522" s="113"/>
      <c r="L522" s="22"/>
      <c r="M522" s="22"/>
      <c r="N522" s="121">
        <f t="shared" si="54"/>
        <v>0</v>
      </c>
      <c r="O522" s="87"/>
    </row>
    <row r="523" spans="1:15" x14ac:dyDescent="0.2">
      <c r="A523" s="32">
        <v>512</v>
      </c>
      <c r="B523" s="12"/>
      <c r="C523" s="33"/>
      <c r="D523" s="45" t="s">
        <v>2608</v>
      </c>
      <c r="E523" s="32" t="s">
        <v>1464</v>
      </c>
      <c r="F523" s="32" t="s">
        <v>1465</v>
      </c>
      <c r="G523" s="32" t="s">
        <v>231</v>
      </c>
      <c r="H523" s="34">
        <v>9.2200000000000006</v>
      </c>
      <c r="I523" s="35">
        <v>610</v>
      </c>
      <c r="J523" s="22"/>
      <c r="K523" s="113"/>
      <c r="L523" s="22"/>
      <c r="M523" s="22"/>
      <c r="N523" s="121">
        <f t="shared" si="54"/>
        <v>0</v>
      </c>
      <c r="O523" s="87"/>
    </row>
    <row r="524" spans="1:15" x14ac:dyDescent="0.2">
      <c r="A524" s="32">
        <v>513</v>
      </c>
      <c r="B524" s="12"/>
      <c r="C524" s="33"/>
      <c r="D524" s="32"/>
      <c r="E524" s="32" t="s">
        <v>844</v>
      </c>
      <c r="F524" s="32" t="s">
        <v>845</v>
      </c>
      <c r="G524" s="32" t="s">
        <v>539</v>
      </c>
      <c r="H524" s="34">
        <v>3.29</v>
      </c>
      <c r="I524" s="35">
        <v>150</v>
      </c>
      <c r="J524" s="22"/>
      <c r="K524" s="113"/>
      <c r="L524" s="22"/>
      <c r="M524" s="22"/>
      <c r="N524" s="121">
        <f t="shared" si="54"/>
        <v>0</v>
      </c>
      <c r="O524" s="87"/>
    </row>
    <row r="525" spans="1:15" x14ac:dyDescent="0.2">
      <c r="A525" s="32">
        <v>514</v>
      </c>
      <c r="B525" s="12"/>
      <c r="C525" s="33"/>
      <c r="D525" s="32"/>
      <c r="E525" s="32" t="s">
        <v>446</v>
      </c>
      <c r="F525" s="32" t="s">
        <v>447</v>
      </c>
      <c r="G525" s="32" t="s">
        <v>231</v>
      </c>
      <c r="H525" s="34">
        <v>4.83</v>
      </c>
      <c r="I525" s="35">
        <v>120</v>
      </c>
      <c r="J525" s="22"/>
      <c r="K525" s="113"/>
      <c r="L525" s="22"/>
      <c r="M525" s="22"/>
      <c r="N525" s="121">
        <f t="shared" si="54"/>
        <v>0</v>
      </c>
      <c r="O525" s="87"/>
    </row>
    <row r="526" spans="1:15" x14ac:dyDescent="0.2">
      <c r="A526" s="32">
        <v>515</v>
      </c>
      <c r="B526" s="12"/>
      <c r="C526" s="33"/>
      <c r="D526" s="32"/>
      <c r="E526" s="32" t="s">
        <v>1024</v>
      </c>
      <c r="F526" s="32" t="s">
        <v>1025</v>
      </c>
      <c r="G526" s="32" t="s">
        <v>231</v>
      </c>
      <c r="H526" s="34">
        <v>0</v>
      </c>
      <c r="I526" s="35">
        <v>220</v>
      </c>
      <c r="J526" s="22"/>
      <c r="K526" s="113"/>
      <c r="L526" s="22"/>
      <c r="M526" s="22"/>
      <c r="N526" s="121">
        <f t="shared" si="54"/>
        <v>0</v>
      </c>
      <c r="O526" s="87"/>
    </row>
    <row r="527" spans="1:15" x14ac:dyDescent="0.2">
      <c r="A527" s="32">
        <v>516</v>
      </c>
      <c r="B527" s="12"/>
      <c r="C527" s="33"/>
      <c r="D527" s="32"/>
      <c r="E527" s="32" t="s">
        <v>617</v>
      </c>
      <c r="F527" s="32" t="s">
        <v>618</v>
      </c>
      <c r="G527" s="32" t="s">
        <v>231</v>
      </c>
      <c r="H527" s="34">
        <v>6.47</v>
      </c>
      <c r="I527" s="35">
        <v>25</v>
      </c>
      <c r="J527" s="22"/>
      <c r="K527" s="113"/>
      <c r="L527" s="22"/>
      <c r="M527" s="22"/>
      <c r="N527" s="121">
        <f t="shared" si="54"/>
        <v>0</v>
      </c>
      <c r="O527" s="87"/>
    </row>
    <row r="528" spans="1:15" x14ac:dyDescent="0.2">
      <c r="A528" s="32">
        <v>517</v>
      </c>
      <c r="B528" s="12"/>
      <c r="C528" s="33"/>
      <c r="D528" s="32"/>
      <c r="E528" s="32" t="s">
        <v>1551</v>
      </c>
      <c r="F528" s="32" t="s">
        <v>1552</v>
      </c>
      <c r="G528" s="32" t="s">
        <v>231</v>
      </c>
      <c r="H528" s="34">
        <v>8.01</v>
      </c>
      <c r="I528" s="35">
        <v>360</v>
      </c>
      <c r="J528" s="22"/>
      <c r="K528" s="113"/>
      <c r="L528" s="22"/>
      <c r="M528" s="22"/>
      <c r="N528" s="121">
        <f t="shared" si="54"/>
        <v>0</v>
      </c>
      <c r="O528" s="87"/>
    </row>
    <row r="529" spans="1:15" x14ac:dyDescent="0.2">
      <c r="A529" s="32">
        <v>518</v>
      </c>
      <c r="B529" s="12"/>
      <c r="C529" s="33"/>
      <c r="D529" s="32"/>
      <c r="E529" s="32" t="s">
        <v>562</v>
      </c>
      <c r="F529" s="32" t="s">
        <v>563</v>
      </c>
      <c r="G529" s="32" t="s">
        <v>231</v>
      </c>
      <c r="H529" s="34">
        <v>4.67</v>
      </c>
      <c r="I529" s="35">
        <v>300</v>
      </c>
      <c r="J529" s="22"/>
      <c r="K529" s="113"/>
      <c r="L529" s="22"/>
      <c r="M529" s="22"/>
      <c r="N529" s="121">
        <f t="shared" si="54"/>
        <v>0</v>
      </c>
      <c r="O529" s="87"/>
    </row>
    <row r="530" spans="1:15" x14ac:dyDescent="0.2">
      <c r="A530" s="32">
        <v>519</v>
      </c>
      <c r="B530" s="12"/>
      <c r="C530" s="33"/>
      <c r="D530" s="32"/>
      <c r="E530" s="32" t="s">
        <v>1707</v>
      </c>
      <c r="F530" s="32" t="s">
        <v>1708</v>
      </c>
      <c r="G530" s="32" t="s">
        <v>231</v>
      </c>
      <c r="H530" s="34">
        <v>12.12</v>
      </c>
      <c r="I530" s="35">
        <v>50</v>
      </c>
      <c r="J530" s="22"/>
      <c r="K530" s="113"/>
      <c r="L530" s="22"/>
      <c r="M530" s="22"/>
      <c r="N530" s="121">
        <f t="shared" si="54"/>
        <v>0</v>
      </c>
      <c r="O530" s="87"/>
    </row>
    <row r="531" spans="1:15" x14ac:dyDescent="0.2">
      <c r="A531" s="32">
        <v>520</v>
      </c>
      <c r="B531" s="12"/>
      <c r="C531" s="33"/>
      <c r="D531" s="32"/>
      <c r="E531" s="32" t="s">
        <v>229</v>
      </c>
      <c r="F531" s="32" t="s">
        <v>230</v>
      </c>
      <c r="G531" s="32" t="s">
        <v>231</v>
      </c>
      <c r="H531" s="34">
        <v>6.8</v>
      </c>
      <c r="I531" s="35">
        <v>2400</v>
      </c>
      <c r="J531" s="22"/>
      <c r="K531" s="113"/>
      <c r="L531" s="22"/>
      <c r="M531" s="22"/>
      <c r="N531" s="121">
        <f t="shared" si="54"/>
        <v>0</v>
      </c>
      <c r="O531" s="87"/>
    </row>
    <row r="532" spans="1:15" x14ac:dyDescent="0.2">
      <c r="A532" s="32">
        <v>521</v>
      </c>
      <c r="B532" s="12"/>
      <c r="C532" s="33"/>
      <c r="D532" s="32"/>
      <c r="E532" s="32" t="s">
        <v>652</v>
      </c>
      <c r="F532" s="32" t="s">
        <v>653</v>
      </c>
      <c r="G532" s="32" t="s">
        <v>231</v>
      </c>
      <c r="H532" s="34">
        <v>9.89</v>
      </c>
      <c r="I532" s="35">
        <v>260</v>
      </c>
      <c r="J532" s="22"/>
      <c r="K532" s="113"/>
      <c r="L532" s="22"/>
      <c r="M532" s="22"/>
      <c r="N532" s="121">
        <f t="shared" si="54"/>
        <v>0</v>
      </c>
      <c r="O532" s="87"/>
    </row>
    <row r="533" spans="1:15" x14ac:dyDescent="0.2">
      <c r="A533" s="32">
        <v>522</v>
      </c>
      <c r="B533" s="12"/>
      <c r="C533" s="33"/>
      <c r="D533" s="32"/>
      <c r="E533" s="32" t="s">
        <v>479</v>
      </c>
      <c r="F533" s="32" t="s">
        <v>480</v>
      </c>
      <c r="G533" s="32" t="s">
        <v>0</v>
      </c>
      <c r="H533" s="34">
        <v>6.87</v>
      </c>
      <c r="I533" s="35">
        <v>40</v>
      </c>
      <c r="J533" s="22"/>
      <c r="K533" s="113"/>
      <c r="L533" s="22"/>
      <c r="M533" s="22"/>
      <c r="N533" s="121">
        <f t="shared" si="54"/>
        <v>0</v>
      </c>
      <c r="O533" s="87"/>
    </row>
    <row r="534" spans="1:15" x14ac:dyDescent="0.2">
      <c r="A534" s="32">
        <v>523</v>
      </c>
      <c r="B534" s="12"/>
      <c r="C534" s="33"/>
      <c r="D534" s="32"/>
      <c r="E534" s="32" t="s">
        <v>517</v>
      </c>
      <c r="F534" s="32" t="s">
        <v>518</v>
      </c>
      <c r="G534" s="32" t="s">
        <v>231</v>
      </c>
      <c r="H534" s="34">
        <v>10.23</v>
      </c>
      <c r="I534" s="35">
        <v>50</v>
      </c>
      <c r="J534" s="22"/>
      <c r="K534" s="113"/>
      <c r="L534" s="22"/>
      <c r="M534" s="22"/>
      <c r="N534" s="121">
        <f t="shared" si="54"/>
        <v>0</v>
      </c>
      <c r="O534" s="87"/>
    </row>
    <row r="535" spans="1:15" x14ac:dyDescent="0.2">
      <c r="A535" s="32">
        <v>524</v>
      </c>
      <c r="B535" s="12"/>
      <c r="C535" s="33"/>
      <c r="D535" s="32"/>
      <c r="E535" s="32" t="s">
        <v>882</v>
      </c>
      <c r="F535" s="32" t="s">
        <v>883</v>
      </c>
      <c r="G535" s="32" t="s">
        <v>0</v>
      </c>
      <c r="H535" s="34">
        <v>3.99</v>
      </c>
      <c r="I535" s="35">
        <v>240</v>
      </c>
      <c r="J535" s="22"/>
      <c r="K535" s="113"/>
      <c r="L535" s="22"/>
      <c r="M535" s="22"/>
      <c r="N535" s="121">
        <f t="shared" si="54"/>
        <v>0</v>
      </c>
      <c r="O535" s="87"/>
    </row>
    <row r="536" spans="1:15" x14ac:dyDescent="0.2">
      <c r="A536" s="32">
        <v>525</v>
      </c>
      <c r="B536" s="12"/>
      <c r="C536" s="33"/>
      <c r="D536" s="32"/>
      <c r="E536" s="32" t="s">
        <v>451</v>
      </c>
      <c r="F536" s="32" t="s">
        <v>452</v>
      </c>
      <c r="G536" s="32" t="s">
        <v>231</v>
      </c>
      <c r="H536" s="34">
        <v>3.39</v>
      </c>
      <c r="I536" s="35">
        <v>330</v>
      </c>
      <c r="J536" s="22"/>
      <c r="K536" s="113"/>
      <c r="L536" s="22"/>
      <c r="M536" s="22"/>
      <c r="N536" s="121">
        <f t="shared" si="54"/>
        <v>0</v>
      </c>
      <c r="O536" s="87"/>
    </row>
    <row r="537" spans="1:15" x14ac:dyDescent="0.2">
      <c r="A537" s="32">
        <v>526</v>
      </c>
      <c r="B537" s="12"/>
      <c r="C537" s="33"/>
      <c r="D537" s="32"/>
      <c r="E537" s="32" t="s">
        <v>589</v>
      </c>
      <c r="F537" s="32" t="s">
        <v>590</v>
      </c>
      <c r="G537" s="32" t="s">
        <v>231</v>
      </c>
      <c r="H537" s="34">
        <v>9.61</v>
      </c>
      <c r="I537" s="35">
        <v>30</v>
      </c>
      <c r="J537" s="22"/>
      <c r="K537" s="113"/>
      <c r="L537" s="22"/>
      <c r="M537" s="22"/>
      <c r="N537" s="121">
        <f t="shared" si="54"/>
        <v>0</v>
      </c>
      <c r="O537" s="87"/>
    </row>
    <row r="538" spans="1:15" x14ac:dyDescent="0.2">
      <c r="A538" s="32">
        <v>527</v>
      </c>
      <c r="B538" s="12"/>
      <c r="C538" s="33"/>
      <c r="D538" s="32"/>
      <c r="E538" s="32" t="s">
        <v>696</v>
      </c>
      <c r="F538" s="32" t="s">
        <v>697</v>
      </c>
      <c r="G538" s="32" t="s">
        <v>231</v>
      </c>
      <c r="H538" s="34">
        <v>15.04</v>
      </c>
      <c r="I538" s="35">
        <v>15</v>
      </c>
      <c r="J538" s="22"/>
      <c r="K538" s="113"/>
      <c r="L538" s="22"/>
      <c r="M538" s="22"/>
      <c r="N538" s="121">
        <f t="shared" si="54"/>
        <v>0</v>
      </c>
      <c r="O538" s="87"/>
    </row>
    <row r="539" spans="1:15" x14ac:dyDescent="0.2">
      <c r="A539" s="32">
        <v>528</v>
      </c>
      <c r="B539" s="12"/>
      <c r="C539" s="33"/>
      <c r="D539" s="32"/>
      <c r="E539" s="32" t="s">
        <v>1835</v>
      </c>
      <c r="F539" s="32" t="s">
        <v>1836</v>
      </c>
      <c r="G539" s="32" t="s">
        <v>231</v>
      </c>
      <c r="H539" s="34">
        <v>2.2999999999999998</v>
      </c>
      <c r="I539" s="35">
        <v>10</v>
      </c>
      <c r="J539" s="22"/>
      <c r="K539" s="113"/>
      <c r="L539" s="22"/>
      <c r="M539" s="22"/>
      <c r="N539" s="121">
        <f t="shared" si="54"/>
        <v>0</v>
      </c>
      <c r="O539" s="87"/>
    </row>
    <row r="540" spans="1:15" x14ac:dyDescent="0.2">
      <c r="A540" s="32">
        <v>529</v>
      </c>
      <c r="B540" s="12"/>
      <c r="C540" s="33"/>
      <c r="D540" s="32"/>
      <c r="E540" s="32" t="s">
        <v>951</v>
      </c>
      <c r="F540" s="45" t="s">
        <v>2291</v>
      </c>
      <c r="G540" s="32" t="s">
        <v>539</v>
      </c>
      <c r="H540" s="34">
        <v>5.48</v>
      </c>
      <c r="I540" s="35">
        <v>30</v>
      </c>
      <c r="J540" s="22"/>
      <c r="K540" s="113"/>
      <c r="L540" s="22"/>
      <c r="M540" s="22"/>
      <c r="N540" s="121">
        <f t="shared" si="54"/>
        <v>0</v>
      </c>
      <c r="O540" s="87"/>
    </row>
    <row r="541" spans="1:15" x14ac:dyDescent="0.2">
      <c r="A541" s="32">
        <v>530</v>
      </c>
      <c r="B541" s="12"/>
      <c r="C541" s="33"/>
      <c r="D541" s="45" t="s">
        <v>2609</v>
      </c>
      <c r="E541" s="32" t="s">
        <v>798</v>
      </c>
      <c r="F541" s="32" t="s">
        <v>799</v>
      </c>
      <c r="G541" s="32" t="s">
        <v>231</v>
      </c>
      <c r="H541" s="34">
        <v>6.23</v>
      </c>
      <c r="I541" s="35">
        <v>520</v>
      </c>
      <c r="J541" s="22"/>
      <c r="K541" s="113"/>
      <c r="L541" s="22"/>
      <c r="M541" s="22"/>
      <c r="N541" s="121">
        <f t="shared" si="54"/>
        <v>0</v>
      </c>
      <c r="O541" s="87"/>
    </row>
    <row r="542" spans="1:15" x14ac:dyDescent="0.2">
      <c r="A542" s="32">
        <v>531</v>
      </c>
      <c r="B542" s="12"/>
      <c r="C542" s="33"/>
      <c r="D542" s="32"/>
      <c r="E542" s="32" t="s">
        <v>922</v>
      </c>
      <c r="F542" s="32" t="s">
        <v>923</v>
      </c>
      <c r="G542" s="32" t="s">
        <v>231</v>
      </c>
      <c r="H542" s="34">
        <v>6.29</v>
      </c>
      <c r="I542" s="35">
        <v>50</v>
      </c>
      <c r="J542" s="22"/>
      <c r="K542" s="113"/>
      <c r="L542" s="22"/>
      <c r="M542" s="22"/>
      <c r="N542" s="121">
        <f t="shared" si="54"/>
        <v>0</v>
      </c>
      <c r="O542" s="87"/>
    </row>
    <row r="543" spans="1:15" x14ac:dyDescent="0.2">
      <c r="A543" s="32">
        <v>532</v>
      </c>
      <c r="B543" s="12"/>
      <c r="C543" s="33"/>
      <c r="D543" s="32"/>
      <c r="E543" s="32" t="s">
        <v>1845</v>
      </c>
      <c r="F543" s="32" t="s">
        <v>1846</v>
      </c>
      <c r="G543" s="32" t="s">
        <v>231</v>
      </c>
      <c r="H543" s="34">
        <v>10.17</v>
      </c>
      <c r="I543" s="35">
        <v>5</v>
      </c>
      <c r="J543" s="22"/>
      <c r="K543" s="113"/>
      <c r="L543" s="22"/>
      <c r="M543" s="22"/>
      <c r="N543" s="121">
        <f t="shared" si="54"/>
        <v>0</v>
      </c>
      <c r="O543" s="87"/>
    </row>
    <row r="544" spans="1:15" x14ac:dyDescent="0.2">
      <c r="A544" s="32">
        <v>533</v>
      </c>
      <c r="B544" s="12"/>
      <c r="C544" s="33"/>
      <c r="D544" s="32"/>
      <c r="E544" s="32" t="s">
        <v>1660</v>
      </c>
      <c r="F544" s="32" t="s">
        <v>1661</v>
      </c>
      <c r="G544" s="32" t="s">
        <v>231</v>
      </c>
      <c r="H544" s="34">
        <v>9.73</v>
      </c>
      <c r="I544" s="35">
        <v>110</v>
      </c>
      <c r="J544" s="22"/>
      <c r="K544" s="113"/>
      <c r="L544" s="22"/>
      <c r="M544" s="22"/>
      <c r="N544" s="121">
        <f t="shared" si="54"/>
        <v>0</v>
      </c>
      <c r="O544" s="87"/>
    </row>
    <row r="545" spans="1:15" x14ac:dyDescent="0.2">
      <c r="A545" s="32">
        <v>534</v>
      </c>
      <c r="B545" s="12"/>
      <c r="C545" s="33"/>
      <c r="D545" s="32"/>
      <c r="E545" s="32" t="s">
        <v>1222</v>
      </c>
      <c r="F545" s="32" t="s">
        <v>1223</v>
      </c>
      <c r="G545" s="32" t="s">
        <v>231</v>
      </c>
      <c r="H545" s="34">
        <v>11.98</v>
      </c>
      <c r="I545" s="35">
        <v>35</v>
      </c>
      <c r="J545" s="22"/>
      <c r="K545" s="113"/>
      <c r="L545" s="22"/>
      <c r="M545" s="22"/>
      <c r="N545" s="121">
        <f t="shared" si="54"/>
        <v>0</v>
      </c>
      <c r="O545" s="87"/>
    </row>
    <row r="546" spans="1:15" x14ac:dyDescent="0.2">
      <c r="A546" s="32">
        <v>535</v>
      </c>
      <c r="B546" s="12"/>
      <c r="C546" s="33"/>
      <c r="D546" s="32"/>
      <c r="E546" s="32" t="s">
        <v>1761</v>
      </c>
      <c r="F546" s="32" t="s">
        <v>1762</v>
      </c>
      <c r="G546" s="32" t="s">
        <v>539</v>
      </c>
      <c r="H546" s="34">
        <v>1.01</v>
      </c>
      <c r="I546" s="35">
        <v>160</v>
      </c>
      <c r="J546" s="22"/>
      <c r="K546" s="113"/>
      <c r="L546" s="22"/>
      <c r="M546" s="22"/>
      <c r="N546" s="121">
        <f t="shared" si="54"/>
        <v>0</v>
      </c>
      <c r="O546" s="87"/>
    </row>
    <row r="547" spans="1:15" x14ac:dyDescent="0.2">
      <c r="A547" s="32">
        <v>536</v>
      </c>
      <c r="B547" s="12"/>
      <c r="C547" s="33"/>
      <c r="D547" s="32"/>
      <c r="E547" s="32" t="s">
        <v>1724</v>
      </c>
      <c r="F547" s="32" t="s">
        <v>1725</v>
      </c>
      <c r="G547" s="32" t="s">
        <v>231</v>
      </c>
      <c r="H547" s="34">
        <v>2.58</v>
      </c>
      <c r="I547" s="35">
        <v>170</v>
      </c>
      <c r="J547" s="22"/>
      <c r="K547" s="113"/>
      <c r="L547" s="22"/>
      <c r="M547" s="22"/>
      <c r="N547" s="121">
        <f t="shared" si="54"/>
        <v>0</v>
      </c>
      <c r="O547" s="87"/>
    </row>
    <row r="548" spans="1:15" hidden="1" x14ac:dyDescent="0.2">
      <c r="A548" s="36">
        <v>537</v>
      </c>
      <c r="B548" s="37" t="s">
        <v>1922</v>
      </c>
      <c r="C548" s="79">
        <v>113077</v>
      </c>
      <c r="D548" s="41" t="s">
        <v>2302</v>
      </c>
      <c r="E548" s="36" t="s">
        <v>1574</v>
      </c>
      <c r="F548" s="36" t="s">
        <v>1575</v>
      </c>
      <c r="G548" s="36" t="s">
        <v>0</v>
      </c>
      <c r="H548" s="34">
        <v>0.3</v>
      </c>
      <c r="I548" s="39">
        <v>8700</v>
      </c>
      <c r="J548" s="22"/>
      <c r="K548" s="22"/>
      <c r="L548" s="22"/>
      <c r="M548" s="22"/>
      <c r="N548" s="23"/>
      <c r="O548" s="73"/>
    </row>
    <row r="549" spans="1:15" hidden="1" x14ac:dyDescent="0.2">
      <c r="A549" s="36">
        <v>538</v>
      </c>
      <c r="B549" s="37" t="s">
        <v>1922</v>
      </c>
      <c r="C549" s="79">
        <v>113075</v>
      </c>
      <c r="D549" s="41" t="s">
        <v>2303</v>
      </c>
      <c r="E549" s="36" t="s">
        <v>1488</v>
      </c>
      <c r="F549" s="36" t="s">
        <v>1489</v>
      </c>
      <c r="G549" s="36" t="s">
        <v>0</v>
      </c>
      <c r="H549" s="34">
        <v>0.31</v>
      </c>
      <c r="I549" s="39">
        <v>17000</v>
      </c>
      <c r="J549" s="22"/>
      <c r="K549" s="22"/>
      <c r="L549" s="22"/>
      <c r="M549" s="22"/>
      <c r="N549" s="23"/>
      <c r="O549" s="73"/>
    </row>
    <row r="550" spans="1:15" x14ac:dyDescent="0.2">
      <c r="A550" s="32">
        <v>539</v>
      </c>
      <c r="B550" s="12"/>
      <c r="C550" s="33"/>
      <c r="D550" s="32"/>
      <c r="E550" s="32" t="s">
        <v>1742</v>
      </c>
      <c r="F550" s="32" t="s">
        <v>1743</v>
      </c>
      <c r="G550" s="32" t="s">
        <v>231</v>
      </c>
      <c r="H550" s="34">
        <v>2.2000000000000002</v>
      </c>
      <c r="I550" s="35">
        <v>150</v>
      </c>
      <c r="J550" s="22"/>
      <c r="K550" s="113"/>
      <c r="L550" s="22"/>
      <c r="M550" s="22"/>
      <c r="N550" s="121">
        <f t="shared" ref="N550:N557" si="55">K550*I550</f>
        <v>0</v>
      </c>
      <c r="O550" s="87"/>
    </row>
    <row r="551" spans="1:15" x14ac:dyDescent="0.2">
      <c r="A551" s="32">
        <v>540</v>
      </c>
      <c r="B551" s="12"/>
      <c r="C551" s="33"/>
      <c r="D551" s="32"/>
      <c r="E551" s="32" t="s">
        <v>810</v>
      </c>
      <c r="F551" s="32" t="s">
        <v>811</v>
      </c>
      <c r="G551" s="32" t="s">
        <v>539</v>
      </c>
      <c r="H551" s="34">
        <v>6.64</v>
      </c>
      <c r="I551" s="35">
        <v>110</v>
      </c>
      <c r="J551" s="22"/>
      <c r="K551" s="113"/>
      <c r="L551" s="22"/>
      <c r="M551" s="22"/>
      <c r="N551" s="121">
        <f t="shared" si="55"/>
        <v>0</v>
      </c>
      <c r="O551" s="87"/>
    </row>
    <row r="552" spans="1:15" x14ac:dyDescent="0.2">
      <c r="A552" s="32">
        <v>541</v>
      </c>
      <c r="B552" s="12"/>
      <c r="C552" s="33"/>
      <c r="D552" s="32"/>
      <c r="E552" s="32" t="s">
        <v>593</v>
      </c>
      <c r="F552" s="32" t="s">
        <v>594</v>
      </c>
      <c r="G552" s="32" t="s">
        <v>231</v>
      </c>
      <c r="H552" s="34">
        <v>7.11</v>
      </c>
      <c r="I552" s="35">
        <v>100</v>
      </c>
      <c r="J552" s="22"/>
      <c r="K552" s="113"/>
      <c r="L552" s="22"/>
      <c r="M552" s="22"/>
      <c r="N552" s="121">
        <f t="shared" si="55"/>
        <v>0</v>
      </c>
      <c r="O552" s="87"/>
    </row>
    <row r="553" spans="1:15" x14ac:dyDescent="0.2">
      <c r="A553" s="32">
        <v>542</v>
      </c>
      <c r="B553" s="12"/>
      <c r="C553" s="33"/>
      <c r="D553" s="32"/>
      <c r="E553" s="32" t="s">
        <v>860</v>
      </c>
      <c r="F553" s="32" t="s">
        <v>861</v>
      </c>
      <c r="G553" s="32" t="s">
        <v>231</v>
      </c>
      <c r="H553" s="34">
        <v>6.14</v>
      </c>
      <c r="I553" s="35">
        <v>120</v>
      </c>
      <c r="J553" s="22"/>
      <c r="K553" s="113"/>
      <c r="L553" s="22"/>
      <c r="M553" s="22"/>
      <c r="N553" s="121">
        <f t="shared" si="55"/>
        <v>0</v>
      </c>
      <c r="O553" s="87"/>
    </row>
    <row r="554" spans="1:15" x14ac:dyDescent="0.2">
      <c r="A554" s="32">
        <v>543</v>
      </c>
      <c r="B554" s="12"/>
      <c r="C554" s="33"/>
      <c r="D554" s="32"/>
      <c r="E554" s="32" t="s">
        <v>716</v>
      </c>
      <c r="F554" s="32" t="s">
        <v>717</v>
      </c>
      <c r="G554" s="32" t="s">
        <v>231</v>
      </c>
      <c r="H554" s="34">
        <v>7.2</v>
      </c>
      <c r="I554" s="35">
        <v>300</v>
      </c>
      <c r="J554" s="22"/>
      <c r="K554" s="113"/>
      <c r="L554" s="22"/>
      <c r="M554" s="22"/>
      <c r="N554" s="121">
        <f t="shared" si="55"/>
        <v>0</v>
      </c>
      <c r="O554" s="87"/>
    </row>
    <row r="555" spans="1:15" x14ac:dyDescent="0.2">
      <c r="A555" s="32">
        <v>544</v>
      </c>
      <c r="B555" s="12"/>
      <c r="C555" s="33"/>
      <c r="D555" s="32"/>
      <c r="E555" s="32" t="s">
        <v>1679</v>
      </c>
      <c r="F555" s="32" t="s">
        <v>1680</v>
      </c>
      <c r="G555" s="32" t="s">
        <v>231</v>
      </c>
      <c r="H555" s="34">
        <v>8.86</v>
      </c>
      <c r="I555" s="35">
        <v>90</v>
      </c>
      <c r="J555" s="22"/>
      <c r="K555" s="113"/>
      <c r="L555" s="22"/>
      <c r="M555" s="22"/>
      <c r="N555" s="121">
        <f t="shared" si="55"/>
        <v>0</v>
      </c>
      <c r="O555" s="87"/>
    </row>
    <row r="556" spans="1:15" ht="33.75" customHeight="1" x14ac:dyDescent="0.2">
      <c r="A556" s="30"/>
      <c r="B556" s="31" t="s">
        <v>2642</v>
      </c>
      <c r="C556" s="128" t="s">
        <v>1969</v>
      </c>
      <c r="D556" s="128"/>
      <c r="E556" s="128"/>
      <c r="F556" s="128"/>
      <c r="G556" s="128"/>
      <c r="H556" s="129"/>
      <c r="I556" s="128"/>
      <c r="J556" s="19"/>
      <c r="K556" s="116"/>
      <c r="L556" s="19"/>
      <c r="M556" s="106"/>
      <c r="N556" s="121"/>
      <c r="O556" s="87"/>
    </row>
    <row r="557" spans="1:15" x14ac:dyDescent="0.2">
      <c r="A557" s="32">
        <v>545</v>
      </c>
      <c r="B557" s="12"/>
      <c r="C557" s="33"/>
      <c r="D557" s="32"/>
      <c r="E557" s="32" t="s">
        <v>124</v>
      </c>
      <c r="F557" s="32" t="s">
        <v>125</v>
      </c>
      <c r="G557" s="32" t="s">
        <v>3</v>
      </c>
      <c r="H557" s="34">
        <v>8.93</v>
      </c>
      <c r="I557" s="35">
        <v>200</v>
      </c>
      <c r="J557" s="22"/>
      <c r="K557" s="113"/>
      <c r="L557" s="22"/>
      <c r="M557" s="22"/>
      <c r="N557" s="121">
        <f t="shared" si="55"/>
        <v>0</v>
      </c>
      <c r="O557" s="87"/>
    </row>
    <row r="558" spans="1:15" hidden="1" x14ac:dyDescent="0.2">
      <c r="A558" s="36">
        <v>546</v>
      </c>
      <c r="B558" s="63" t="s">
        <v>1922</v>
      </c>
      <c r="C558" s="79" t="s">
        <v>2305</v>
      </c>
      <c r="D558" s="41" t="s">
        <v>2304</v>
      </c>
      <c r="E558" s="36" t="s">
        <v>1347</v>
      </c>
      <c r="F558" s="36" t="s">
        <v>1989</v>
      </c>
      <c r="G558" s="36" t="s">
        <v>3</v>
      </c>
      <c r="H558" s="34">
        <v>23.15</v>
      </c>
      <c r="I558" s="39">
        <v>1100</v>
      </c>
      <c r="J558" s="22"/>
      <c r="K558" s="22"/>
      <c r="L558" s="22"/>
      <c r="M558" s="22"/>
      <c r="N558" s="23"/>
      <c r="O558" s="73"/>
    </row>
    <row r="559" spans="1:15" x14ac:dyDescent="0.2">
      <c r="A559" s="32">
        <v>547</v>
      </c>
      <c r="B559" s="12"/>
      <c r="C559" s="46"/>
      <c r="D559" s="45"/>
      <c r="E559" s="32" t="s">
        <v>1355</v>
      </c>
      <c r="F559" s="32" t="s">
        <v>1356</v>
      </c>
      <c r="G559" s="32" t="s">
        <v>3</v>
      </c>
      <c r="H559" s="34">
        <v>9.8699999999999992</v>
      </c>
      <c r="I559" s="35">
        <v>2000</v>
      </c>
      <c r="J559" s="22"/>
      <c r="K559" s="113"/>
      <c r="L559" s="22"/>
      <c r="M559" s="22"/>
      <c r="N559" s="121">
        <f t="shared" ref="N559:N567" si="56">K559*I559</f>
        <v>0</v>
      </c>
      <c r="O559" s="87"/>
    </row>
    <row r="560" spans="1:15" x14ac:dyDescent="0.2">
      <c r="A560" s="32">
        <v>548</v>
      </c>
      <c r="B560" s="12"/>
      <c r="C560" s="46"/>
      <c r="D560" s="45"/>
      <c r="E560" s="32" t="s">
        <v>498</v>
      </c>
      <c r="F560" s="32" t="s">
        <v>499</v>
      </c>
      <c r="G560" s="32" t="s">
        <v>3</v>
      </c>
      <c r="H560" s="34">
        <v>5.58</v>
      </c>
      <c r="I560" s="35">
        <v>50</v>
      </c>
      <c r="J560" s="22"/>
      <c r="K560" s="113"/>
      <c r="L560" s="22"/>
      <c r="M560" s="22"/>
      <c r="N560" s="121">
        <f t="shared" si="56"/>
        <v>0</v>
      </c>
      <c r="O560" s="87"/>
    </row>
    <row r="561" spans="1:15" x14ac:dyDescent="0.2">
      <c r="A561" s="32">
        <v>549</v>
      </c>
      <c r="B561" s="12"/>
      <c r="C561" s="46"/>
      <c r="D561" s="45"/>
      <c r="E561" s="32" t="s">
        <v>601</v>
      </c>
      <c r="F561" s="32" t="s">
        <v>602</v>
      </c>
      <c r="G561" s="32" t="s">
        <v>3</v>
      </c>
      <c r="H561" s="34">
        <v>6.99</v>
      </c>
      <c r="I561" s="35">
        <v>390</v>
      </c>
      <c r="J561" s="22"/>
      <c r="K561" s="113"/>
      <c r="L561" s="22"/>
      <c r="M561" s="22"/>
      <c r="N561" s="121">
        <f t="shared" si="56"/>
        <v>0</v>
      </c>
      <c r="O561" s="87"/>
    </row>
    <row r="562" spans="1:15" x14ac:dyDescent="0.2">
      <c r="A562" s="32">
        <v>550</v>
      </c>
      <c r="B562" s="12"/>
      <c r="C562" s="46"/>
      <c r="D562" s="45"/>
      <c r="E562" s="32" t="s">
        <v>1378</v>
      </c>
      <c r="F562" s="32" t="s">
        <v>1379</v>
      </c>
      <c r="G562" s="32" t="s">
        <v>3</v>
      </c>
      <c r="H562" s="34">
        <v>11.36</v>
      </c>
      <c r="I562" s="35">
        <v>1100</v>
      </c>
      <c r="J562" s="22"/>
      <c r="K562" s="113"/>
      <c r="L562" s="22"/>
      <c r="M562" s="22"/>
      <c r="N562" s="121">
        <f t="shared" si="56"/>
        <v>0</v>
      </c>
      <c r="O562" s="87"/>
    </row>
    <row r="563" spans="1:15" x14ac:dyDescent="0.2">
      <c r="A563" s="32">
        <v>551</v>
      </c>
      <c r="B563" s="12"/>
      <c r="C563" s="46"/>
      <c r="D563" s="45"/>
      <c r="E563" s="32" t="s">
        <v>284</v>
      </c>
      <c r="F563" s="32" t="s">
        <v>285</v>
      </c>
      <c r="G563" s="32" t="s">
        <v>3</v>
      </c>
      <c r="H563" s="34">
        <v>13.86</v>
      </c>
      <c r="I563" s="35">
        <v>70</v>
      </c>
      <c r="J563" s="22"/>
      <c r="K563" s="113"/>
      <c r="L563" s="22"/>
      <c r="M563" s="22"/>
      <c r="N563" s="121">
        <f t="shared" si="56"/>
        <v>0</v>
      </c>
      <c r="O563" s="87"/>
    </row>
    <row r="564" spans="1:15" x14ac:dyDescent="0.2">
      <c r="A564" s="32">
        <v>552</v>
      </c>
      <c r="B564" s="12"/>
      <c r="C564" s="46"/>
      <c r="D564" s="45"/>
      <c r="E564" s="32" t="s">
        <v>1580</v>
      </c>
      <c r="F564" s="32" t="s">
        <v>1581</v>
      </c>
      <c r="G564" s="32" t="s">
        <v>0</v>
      </c>
      <c r="H564" s="34">
        <v>1.83</v>
      </c>
      <c r="I564" s="35">
        <v>1320</v>
      </c>
      <c r="J564" s="22"/>
      <c r="K564" s="113"/>
      <c r="L564" s="22"/>
      <c r="M564" s="22"/>
      <c r="N564" s="121">
        <f t="shared" si="56"/>
        <v>0</v>
      </c>
      <c r="O564" s="87"/>
    </row>
    <row r="565" spans="1:15" x14ac:dyDescent="0.2">
      <c r="A565" s="32">
        <v>553</v>
      </c>
      <c r="B565" s="12"/>
      <c r="C565" s="46"/>
      <c r="D565" s="45"/>
      <c r="E565" s="32" t="s">
        <v>1860</v>
      </c>
      <c r="F565" s="32" t="s">
        <v>1861</v>
      </c>
      <c r="G565" s="32" t="s">
        <v>3</v>
      </c>
      <c r="H565" s="34">
        <v>0</v>
      </c>
      <c r="I565" s="35">
        <v>5</v>
      </c>
      <c r="J565" s="22"/>
      <c r="K565" s="113"/>
      <c r="L565" s="22"/>
      <c r="M565" s="22"/>
      <c r="N565" s="121">
        <f t="shared" si="56"/>
        <v>0</v>
      </c>
      <c r="O565" s="87"/>
    </row>
    <row r="566" spans="1:15" x14ac:dyDescent="0.2">
      <c r="A566" s="32">
        <v>554</v>
      </c>
      <c r="B566" s="12"/>
      <c r="C566" s="46"/>
      <c r="D566" s="45"/>
      <c r="E566" s="32" t="s">
        <v>259</v>
      </c>
      <c r="F566" s="32" t="s">
        <v>260</v>
      </c>
      <c r="G566" s="32" t="s">
        <v>3</v>
      </c>
      <c r="H566" s="34">
        <v>7.88</v>
      </c>
      <c r="I566" s="35">
        <v>105</v>
      </c>
      <c r="J566" s="22"/>
      <c r="K566" s="113"/>
      <c r="L566" s="22"/>
      <c r="M566" s="22"/>
      <c r="N566" s="121">
        <f t="shared" si="56"/>
        <v>0</v>
      </c>
      <c r="O566" s="87"/>
    </row>
    <row r="567" spans="1:15" x14ac:dyDescent="0.2">
      <c r="A567" s="32">
        <v>555</v>
      </c>
      <c r="B567" s="12"/>
      <c r="C567" s="46"/>
      <c r="D567" s="45"/>
      <c r="E567" s="32" t="s">
        <v>1893</v>
      </c>
      <c r="F567" s="32" t="s">
        <v>1894</v>
      </c>
      <c r="G567" s="32" t="s">
        <v>3</v>
      </c>
      <c r="H567" s="34">
        <v>8.31</v>
      </c>
      <c r="I567" s="35">
        <v>35</v>
      </c>
      <c r="J567" s="22"/>
      <c r="K567" s="113"/>
      <c r="L567" s="22"/>
      <c r="M567" s="22"/>
      <c r="N567" s="121">
        <f t="shared" si="56"/>
        <v>0</v>
      </c>
      <c r="O567" s="87"/>
    </row>
    <row r="568" spans="1:15" hidden="1" x14ac:dyDescent="0.2">
      <c r="A568" s="36">
        <v>556</v>
      </c>
      <c r="B568" s="63" t="s">
        <v>1922</v>
      </c>
      <c r="C568" s="79" t="s">
        <v>2307</v>
      </c>
      <c r="D568" s="41" t="s">
        <v>2306</v>
      </c>
      <c r="E568" s="36" t="s">
        <v>1369</v>
      </c>
      <c r="F568" s="36" t="s">
        <v>1370</v>
      </c>
      <c r="G568" s="36" t="s">
        <v>3</v>
      </c>
      <c r="H568" s="34">
        <v>13.71</v>
      </c>
      <c r="I568" s="39">
        <v>1140</v>
      </c>
      <c r="J568" s="22"/>
      <c r="K568" s="22"/>
      <c r="L568" s="22"/>
      <c r="M568" s="22"/>
      <c r="N568" s="23"/>
      <c r="O568" s="73"/>
    </row>
    <row r="569" spans="1:15" x14ac:dyDescent="0.2">
      <c r="A569" s="32">
        <v>557</v>
      </c>
      <c r="B569" s="12"/>
      <c r="C569" s="46"/>
      <c r="D569" s="45"/>
      <c r="E569" s="32" t="s">
        <v>519</v>
      </c>
      <c r="F569" s="32" t="s">
        <v>520</v>
      </c>
      <c r="G569" s="32" t="s">
        <v>3</v>
      </c>
      <c r="H569" s="34">
        <v>15.95</v>
      </c>
      <c r="I569" s="35">
        <v>20</v>
      </c>
      <c r="J569" s="22"/>
      <c r="K569" s="113"/>
      <c r="L569" s="22"/>
      <c r="M569" s="22"/>
      <c r="N569" s="121">
        <f t="shared" ref="N569:N587" si="57">K569*I569</f>
        <v>0</v>
      </c>
      <c r="O569" s="87"/>
    </row>
    <row r="570" spans="1:15" x14ac:dyDescent="0.2">
      <c r="A570" s="32">
        <v>558</v>
      </c>
      <c r="B570" s="12"/>
      <c r="C570" s="46"/>
      <c r="D570" s="45"/>
      <c r="E570" s="32" t="s">
        <v>1000</v>
      </c>
      <c r="F570" s="32" t="s">
        <v>1001</v>
      </c>
      <c r="G570" s="32" t="s">
        <v>3</v>
      </c>
      <c r="H570" s="34">
        <v>0</v>
      </c>
      <c r="I570" s="35">
        <v>5</v>
      </c>
      <c r="J570" s="22"/>
      <c r="K570" s="113"/>
      <c r="L570" s="22"/>
      <c r="M570" s="22"/>
      <c r="N570" s="121">
        <f t="shared" si="57"/>
        <v>0</v>
      </c>
      <c r="O570" s="87"/>
    </row>
    <row r="571" spans="1:15" x14ac:dyDescent="0.2">
      <c r="A571" s="32">
        <v>559</v>
      </c>
      <c r="B571" s="12"/>
      <c r="C571" s="33"/>
      <c r="D571" s="32"/>
      <c r="E571" s="32" t="s">
        <v>126</v>
      </c>
      <c r="F571" s="32" t="s">
        <v>127</v>
      </c>
      <c r="G571" s="32" t="s">
        <v>3</v>
      </c>
      <c r="H571" s="34">
        <v>7.91</v>
      </c>
      <c r="I571" s="35">
        <v>250</v>
      </c>
      <c r="J571" s="22"/>
      <c r="K571" s="113"/>
      <c r="L571" s="22"/>
      <c r="M571" s="22"/>
      <c r="N571" s="121">
        <f t="shared" si="57"/>
        <v>0</v>
      </c>
      <c r="O571" s="87"/>
    </row>
    <row r="572" spans="1:15" x14ac:dyDescent="0.2">
      <c r="A572" s="32">
        <v>560</v>
      </c>
      <c r="B572" s="12"/>
      <c r="C572" s="33"/>
      <c r="D572" s="32"/>
      <c r="E572" s="32" t="s">
        <v>1032</v>
      </c>
      <c r="F572" s="32" t="s">
        <v>1033</v>
      </c>
      <c r="G572" s="32" t="s">
        <v>0</v>
      </c>
      <c r="H572" s="34">
        <v>0</v>
      </c>
      <c r="I572" s="35">
        <v>450</v>
      </c>
      <c r="J572" s="22"/>
      <c r="K572" s="113"/>
      <c r="L572" s="22"/>
      <c r="M572" s="22"/>
      <c r="N572" s="121">
        <f t="shared" si="57"/>
        <v>0</v>
      </c>
      <c r="O572" s="87"/>
    </row>
    <row r="573" spans="1:15" x14ac:dyDescent="0.2">
      <c r="A573" s="32">
        <v>561</v>
      </c>
      <c r="B573" s="12"/>
      <c r="C573" s="33"/>
      <c r="D573" s="32"/>
      <c r="E573" s="32" t="s">
        <v>1078</v>
      </c>
      <c r="F573" s="32" t="s">
        <v>1079</v>
      </c>
      <c r="G573" s="32" t="s">
        <v>0</v>
      </c>
      <c r="H573" s="34">
        <v>0.72</v>
      </c>
      <c r="I573" s="35">
        <v>1930</v>
      </c>
      <c r="J573" s="22"/>
      <c r="K573" s="113"/>
      <c r="L573" s="22"/>
      <c r="M573" s="22"/>
      <c r="N573" s="121">
        <f t="shared" si="57"/>
        <v>0</v>
      </c>
      <c r="O573" s="87"/>
    </row>
    <row r="574" spans="1:15" x14ac:dyDescent="0.2">
      <c r="A574" s="32">
        <v>562</v>
      </c>
      <c r="B574" s="12"/>
      <c r="C574" s="33"/>
      <c r="D574" s="45" t="s">
        <v>2611</v>
      </c>
      <c r="E574" s="32" t="s">
        <v>658</v>
      </c>
      <c r="F574" s="32" t="s">
        <v>659</v>
      </c>
      <c r="G574" s="32" t="s">
        <v>3</v>
      </c>
      <c r="H574" s="34">
        <v>5.59</v>
      </c>
      <c r="I574" s="35">
        <v>25</v>
      </c>
      <c r="J574" s="22"/>
      <c r="K574" s="113"/>
      <c r="L574" s="22"/>
      <c r="M574" s="22"/>
      <c r="N574" s="121">
        <f t="shared" si="57"/>
        <v>0</v>
      </c>
      <c r="O574" s="87"/>
    </row>
    <row r="575" spans="1:15" x14ac:dyDescent="0.2">
      <c r="A575" s="32">
        <v>563</v>
      </c>
      <c r="B575" s="12"/>
      <c r="C575" s="33"/>
      <c r="D575" s="32"/>
      <c r="E575" s="32" t="s">
        <v>998</v>
      </c>
      <c r="F575" s="32" t="s">
        <v>999</v>
      </c>
      <c r="G575" s="32" t="s">
        <v>3</v>
      </c>
      <c r="H575" s="34">
        <v>0</v>
      </c>
      <c r="I575" s="35">
        <v>5</v>
      </c>
      <c r="J575" s="22"/>
      <c r="K575" s="113"/>
      <c r="L575" s="22"/>
      <c r="M575" s="22"/>
      <c r="N575" s="121">
        <f t="shared" si="57"/>
        <v>0</v>
      </c>
      <c r="O575" s="87"/>
    </row>
    <row r="576" spans="1:15" x14ac:dyDescent="0.2">
      <c r="A576" s="32">
        <v>564</v>
      </c>
      <c r="B576" s="12"/>
      <c r="C576" s="33"/>
      <c r="D576" s="45" t="s">
        <v>2612</v>
      </c>
      <c r="E576" s="32" t="s">
        <v>582</v>
      </c>
      <c r="F576" s="32" t="s">
        <v>583</v>
      </c>
      <c r="G576" s="32" t="s">
        <v>3</v>
      </c>
      <c r="H576" s="34">
        <v>7.69</v>
      </c>
      <c r="I576" s="35">
        <v>25</v>
      </c>
      <c r="J576" s="22"/>
      <c r="K576" s="113"/>
      <c r="L576" s="22"/>
      <c r="M576" s="22"/>
      <c r="N576" s="121">
        <f t="shared" si="57"/>
        <v>0</v>
      </c>
      <c r="O576" s="87"/>
    </row>
    <row r="577" spans="1:15" x14ac:dyDescent="0.2">
      <c r="A577" s="32">
        <v>565</v>
      </c>
      <c r="B577" s="12"/>
      <c r="C577" s="33"/>
      <c r="D577" s="32"/>
      <c r="E577" s="32" t="s">
        <v>277</v>
      </c>
      <c r="F577" s="32" t="s">
        <v>278</v>
      </c>
      <c r="G577" s="32" t="s">
        <v>231</v>
      </c>
      <c r="H577" s="34">
        <v>10.16</v>
      </c>
      <c r="I577" s="35">
        <v>150</v>
      </c>
      <c r="J577" s="22"/>
      <c r="K577" s="113"/>
      <c r="L577" s="22"/>
      <c r="M577" s="22"/>
      <c r="N577" s="121">
        <f t="shared" si="57"/>
        <v>0</v>
      </c>
      <c r="O577" s="87"/>
    </row>
    <row r="578" spans="1:15" x14ac:dyDescent="0.2">
      <c r="A578" s="32">
        <v>566</v>
      </c>
      <c r="B578" s="12"/>
      <c r="C578" s="33"/>
      <c r="D578" s="32"/>
      <c r="E578" s="32" t="s">
        <v>1113</v>
      </c>
      <c r="F578" s="32" t="s">
        <v>1114</v>
      </c>
      <c r="G578" s="32" t="s">
        <v>0</v>
      </c>
      <c r="H578" s="34">
        <v>24.31</v>
      </c>
      <c r="I578" s="35">
        <v>25</v>
      </c>
      <c r="J578" s="22"/>
      <c r="K578" s="113"/>
      <c r="L578" s="22"/>
      <c r="M578" s="22"/>
      <c r="N578" s="121">
        <f t="shared" si="57"/>
        <v>0</v>
      </c>
      <c r="O578" s="87"/>
    </row>
    <row r="579" spans="1:15" x14ac:dyDescent="0.2">
      <c r="A579" s="32">
        <v>567</v>
      </c>
      <c r="B579" s="12"/>
      <c r="C579" s="33"/>
      <c r="D579" s="32"/>
      <c r="E579" s="32" t="s">
        <v>546</v>
      </c>
      <c r="F579" s="32" t="s">
        <v>547</v>
      </c>
      <c r="G579" s="32" t="s">
        <v>3</v>
      </c>
      <c r="H579" s="34">
        <v>8.33</v>
      </c>
      <c r="I579" s="35">
        <v>25</v>
      </c>
      <c r="J579" s="22"/>
      <c r="K579" s="113"/>
      <c r="L579" s="22"/>
      <c r="M579" s="22"/>
      <c r="N579" s="121">
        <f t="shared" si="57"/>
        <v>0</v>
      </c>
      <c r="O579" s="87"/>
    </row>
    <row r="580" spans="1:15" x14ac:dyDescent="0.2">
      <c r="A580" s="32">
        <v>568</v>
      </c>
      <c r="B580" s="12"/>
      <c r="C580" s="33"/>
      <c r="D580" s="32"/>
      <c r="E580" s="32" t="s">
        <v>721</v>
      </c>
      <c r="F580" s="32" t="s">
        <v>722</v>
      </c>
      <c r="G580" s="32" t="s">
        <v>231</v>
      </c>
      <c r="H580" s="34">
        <v>8.7100000000000009</v>
      </c>
      <c r="I580" s="35">
        <v>10</v>
      </c>
      <c r="J580" s="22"/>
      <c r="K580" s="113"/>
      <c r="L580" s="22"/>
      <c r="M580" s="22"/>
      <c r="N580" s="121">
        <f t="shared" si="57"/>
        <v>0</v>
      </c>
      <c r="O580" s="87"/>
    </row>
    <row r="581" spans="1:15" x14ac:dyDescent="0.2">
      <c r="A581" s="32">
        <v>569</v>
      </c>
      <c r="B581" s="12"/>
      <c r="C581" s="33"/>
      <c r="D581" s="45" t="s">
        <v>2613</v>
      </c>
      <c r="E581" s="32" t="s">
        <v>535</v>
      </c>
      <c r="F581" s="32" t="s">
        <v>536</v>
      </c>
      <c r="G581" s="32" t="s">
        <v>3</v>
      </c>
      <c r="H581" s="34">
        <v>19.96</v>
      </c>
      <c r="I581" s="35">
        <v>10</v>
      </c>
      <c r="J581" s="22"/>
      <c r="K581" s="113"/>
      <c r="L581" s="22"/>
      <c r="M581" s="22"/>
      <c r="N581" s="121">
        <f t="shared" si="57"/>
        <v>0</v>
      </c>
      <c r="O581" s="87"/>
    </row>
    <row r="582" spans="1:15" x14ac:dyDescent="0.2">
      <c r="A582" s="32">
        <v>570</v>
      </c>
      <c r="B582" s="12"/>
      <c r="C582" s="33"/>
      <c r="D582" s="32"/>
      <c r="E582" s="32" t="s">
        <v>556</v>
      </c>
      <c r="F582" s="32" t="s">
        <v>557</v>
      </c>
      <c r="G582" s="32" t="s">
        <v>3</v>
      </c>
      <c r="H582" s="34">
        <v>11.99</v>
      </c>
      <c r="I582" s="35">
        <v>20</v>
      </c>
      <c r="J582" s="22"/>
      <c r="K582" s="113"/>
      <c r="L582" s="22"/>
      <c r="M582" s="22"/>
      <c r="N582" s="121">
        <f t="shared" si="57"/>
        <v>0</v>
      </c>
      <c r="O582" s="87"/>
    </row>
    <row r="583" spans="1:15" x14ac:dyDescent="0.2">
      <c r="A583" s="32">
        <v>571</v>
      </c>
      <c r="B583" s="12"/>
      <c r="C583" s="33"/>
      <c r="D583" s="45" t="s">
        <v>2614</v>
      </c>
      <c r="E583" s="32" t="s">
        <v>428</v>
      </c>
      <c r="F583" s="32" t="s">
        <v>429</v>
      </c>
      <c r="G583" s="32" t="s">
        <v>3</v>
      </c>
      <c r="H583" s="34">
        <v>9.23</v>
      </c>
      <c r="I583" s="35">
        <v>40</v>
      </c>
      <c r="J583" s="22"/>
      <c r="K583" s="113"/>
      <c r="L583" s="22"/>
      <c r="M583" s="22"/>
      <c r="N583" s="121">
        <f t="shared" si="57"/>
        <v>0</v>
      </c>
      <c r="O583" s="87"/>
    </row>
    <row r="584" spans="1:15" x14ac:dyDescent="0.2">
      <c r="A584" s="32">
        <v>572</v>
      </c>
      <c r="B584" s="12"/>
      <c r="C584" s="33"/>
      <c r="D584" s="32"/>
      <c r="E584" s="32" t="s">
        <v>1746</v>
      </c>
      <c r="F584" s="45" t="s">
        <v>2292</v>
      </c>
      <c r="G584" s="32" t="s">
        <v>0</v>
      </c>
      <c r="H584" s="34">
        <v>26.2</v>
      </c>
      <c r="I584" s="35">
        <v>10</v>
      </c>
      <c r="J584" s="22"/>
      <c r="K584" s="113"/>
      <c r="L584" s="22"/>
      <c r="M584" s="22"/>
      <c r="N584" s="121">
        <f t="shared" si="57"/>
        <v>0</v>
      </c>
      <c r="O584" s="87"/>
    </row>
    <row r="585" spans="1:15" x14ac:dyDescent="0.2">
      <c r="A585" s="32">
        <v>573</v>
      </c>
      <c r="B585" s="12"/>
      <c r="C585" s="33"/>
      <c r="D585" s="32"/>
      <c r="E585" s="32" t="s">
        <v>1767</v>
      </c>
      <c r="F585" s="32" t="s">
        <v>1768</v>
      </c>
      <c r="G585" s="32" t="s">
        <v>0</v>
      </c>
      <c r="H585" s="34">
        <v>4.95</v>
      </c>
      <c r="I585" s="35">
        <v>30</v>
      </c>
      <c r="J585" s="22"/>
      <c r="K585" s="113"/>
      <c r="L585" s="22"/>
      <c r="M585" s="22"/>
      <c r="N585" s="121">
        <f t="shared" si="57"/>
        <v>0</v>
      </c>
      <c r="O585" s="87"/>
    </row>
    <row r="586" spans="1:15" ht="33.75" customHeight="1" x14ac:dyDescent="0.2">
      <c r="A586" s="30"/>
      <c r="B586" s="31" t="s">
        <v>2642</v>
      </c>
      <c r="C586" s="128" t="s">
        <v>1970</v>
      </c>
      <c r="D586" s="128"/>
      <c r="E586" s="128"/>
      <c r="F586" s="128"/>
      <c r="G586" s="128"/>
      <c r="H586" s="129"/>
      <c r="I586" s="128"/>
      <c r="J586" s="19"/>
      <c r="K586" s="116"/>
      <c r="L586" s="19"/>
      <c r="M586" s="106"/>
      <c r="N586" s="121"/>
      <c r="O586" s="87"/>
    </row>
    <row r="587" spans="1:15" x14ac:dyDescent="0.2">
      <c r="A587" s="32">
        <v>574</v>
      </c>
      <c r="B587" s="12"/>
      <c r="C587" s="33"/>
      <c r="D587" s="32"/>
      <c r="E587" s="32" t="s">
        <v>1646</v>
      </c>
      <c r="F587" s="32" t="s">
        <v>1647</v>
      </c>
      <c r="G587" s="32" t="s">
        <v>820</v>
      </c>
      <c r="H587" s="34">
        <v>0.63</v>
      </c>
      <c r="I587" s="35">
        <v>2000</v>
      </c>
      <c r="J587" s="22"/>
      <c r="K587" s="113"/>
      <c r="L587" s="22"/>
      <c r="M587" s="22"/>
      <c r="N587" s="121">
        <f t="shared" si="57"/>
        <v>0</v>
      </c>
      <c r="O587" s="87"/>
    </row>
    <row r="588" spans="1:15" hidden="1" x14ac:dyDescent="0.2">
      <c r="A588" s="36">
        <v>575</v>
      </c>
      <c r="B588" s="63" t="s">
        <v>1922</v>
      </c>
      <c r="C588" s="79">
        <v>95590</v>
      </c>
      <c r="D588" s="41" t="s">
        <v>2308</v>
      </c>
      <c r="E588" s="36" t="s">
        <v>1340</v>
      </c>
      <c r="F588" s="36" t="s">
        <v>1341</v>
      </c>
      <c r="G588" s="36" t="s">
        <v>0</v>
      </c>
      <c r="H588" s="34">
        <v>0.27</v>
      </c>
      <c r="I588" s="39">
        <v>160000</v>
      </c>
      <c r="J588" s="22"/>
      <c r="K588" s="22"/>
      <c r="L588" s="22"/>
      <c r="M588" s="22"/>
      <c r="N588" s="23"/>
      <c r="O588" s="73"/>
    </row>
    <row r="589" spans="1:15" hidden="1" x14ac:dyDescent="0.2">
      <c r="A589" s="36">
        <v>576</v>
      </c>
      <c r="B589" s="63" t="s">
        <v>1922</v>
      </c>
      <c r="C589" s="79">
        <v>471243</v>
      </c>
      <c r="D589" s="41" t="s">
        <v>2309</v>
      </c>
      <c r="E589" s="36" t="s">
        <v>1323</v>
      </c>
      <c r="F589" s="36" t="s">
        <v>1324</v>
      </c>
      <c r="G589" s="36" t="s">
        <v>0</v>
      </c>
      <c r="H589" s="34">
        <v>0</v>
      </c>
      <c r="I589" s="39">
        <v>580</v>
      </c>
      <c r="J589" s="22"/>
      <c r="K589" s="22"/>
      <c r="L589" s="22"/>
      <c r="M589" s="22"/>
      <c r="N589" s="23"/>
      <c r="O589" s="73"/>
    </row>
    <row r="590" spans="1:15" x14ac:dyDescent="0.2">
      <c r="A590" s="32">
        <v>577</v>
      </c>
      <c r="B590" s="12"/>
      <c r="C590" s="46"/>
      <c r="D590" s="45"/>
      <c r="E590" s="32" t="s">
        <v>1563</v>
      </c>
      <c r="F590" s="32" t="s">
        <v>1564</v>
      </c>
      <c r="G590" s="32" t="s">
        <v>68</v>
      </c>
      <c r="H590" s="34">
        <v>1.42</v>
      </c>
      <c r="I590" s="35">
        <v>2000</v>
      </c>
      <c r="J590" s="22"/>
      <c r="K590" s="113"/>
      <c r="L590" s="22"/>
      <c r="M590" s="22"/>
      <c r="N590" s="121">
        <f>K590*I590</f>
        <v>0</v>
      </c>
      <c r="O590" s="87"/>
    </row>
    <row r="591" spans="1:15" hidden="1" x14ac:dyDescent="0.2">
      <c r="A591" s="36">
        <v>578</v>
      </c>
      <c r="B591" s="63" t="s">
        <v>1922</v>
      </c>
      <c r="C591" s="79">
        <v>29740</v>
      </c>
      <c r="D591" s="41" t="s">
        <v>2310</v>
      </c>
      <c r="E591" s="36" t="s">
        <v>1663</v>
      </c>
      <c r="F591" s="36" t="s">
        <v>1664</v>
      </c>
      <c r="G591" s="36" t="s">
        <v>0</v>
      </c>
      <c r="H591" s="34">
        <v>0.2</v>
      </c>
      <c r="I591" s="39">
        <v>4800</v>
      </c>
      <c r="J591" s="22"/>
      <c r="K591" s="22"/>
      <c r="L591" s="22"/>
      <c r="M591" s="22"/>
      <c r="N591" s="23"/>
      <c r="O591" s="73"/>
    </row>
    <row r="592" spans="1:15" x14ac:dyDescent="0.2">
      <c r="A592" s="32">
        <v>579</v>
      </c>
      <c r="B592" s="12"/>
      <c r="C592" s="46"/>
      <c r="D592" s="45"/>
      <c r="E592" s="32" t="s">
        <v>1681</v>
      </c>
      <c r="F592" s="45" t="s">
        <v>2293</v>
      </c>
      <c r="G592" s="32" t="s">
        <v>0</v>
      </c>
      <c r="H592" s="34">
        <v>7.0000000000000007E-2</v>
      </c>
      <c r="I592" s="35">
        <v>10800</v>
      </c>
      <c r="J592" s="22"/>
      <c r="K592" s="113"/>
      <c r="L592" s="22"/>
      <c r="M592" s="22"/>
      <c r="N592" s="121">
        <f>K592*I592</f>
        <v>0</v>
      </c>
      <c r="O592" s="87"/>
    </row>
    <row r="593" spans="1:15" hidden="1" x14ac:dyDescent="0.2">
      <c r="A593" s="36">
        <v>580</v>
      </c>
      <c r="B593" s="63" t="s">
        <v>1922</v>
      </c>
      <c r="C593" s="79">
        <v>95784</v>
      </c>
      <c r="D593" s="41" t="s">
        <v>2311</v>
      </c>
      <c r="E593" s="36" t="s">
        <v>1539</v>
      </c>
      <c r="F593" s="36" t="s">
        <v>1540</v>
      </c>
      <c r="G593" s="36" t="s">
        <v>0</v>
      </c>
      <c r="H593" s="34">
        <v>0.2</v>
      </c>
      <c r="I593" s="39">
        <v>17000</v>
      </c>
      <c r="J593" s="22"/>
      <c r="K593" s="22"/>
      <c r="L593" s="22"/>
      <c r="M593" s="22"/>
      <c r="N593" s="23"/>
      <c r="O593" s="73"/>
    </row>
    <row r="594" spans="1:15" x14ac:dyDescent="0.2">
      <c r="A594" s="32">
        <v>581</v>
      </c>
      <c r="B594" s="12"/>
      <c r="C594" s="46"/>
      <c r="D594" s="45"/>
      <c r="E594" s="32" t="s">
        <v>1717</v>
      </c>
      <c r="F594" s="32" t="s">
        <v>1718</v>
      </c>
      <c r="G594" s="32" t="s">
        <v>0</v>
      </c>
      <c r="H594" s="34">
        <v>0.19</v>
      </c>
      <c r="I594" s="35">
        <v>2800</v>
      </c>
      <c r="J594" s="22"/>
      <c r="K594" s="113"/>
      <c r="L594" s="22"/>
      <c r="M594" s="22"/>
      <c r="N594" s="121">
        <f>K594*I594</f>
        <v>0</v>
      </c>
      <c r="O594" s="87"/>
    </row>
    <row r="595" spans="1:15" hidden="1" x14ac:dyDescent="0.2">
      <c r="A595" s="36">
        <v>582</v>
      </c>
      <c r="B595" s="63" t="s">
        <v>1922</v>
      </c>
      <c r="C595" s="79" t="s">
        <v>2313</v>
      </c>
      <c r="D595" s="41" t="s">
        <v>2312</v>
      </c>
      <c r="E595" s="36" t="s">
        <v>1249</v>
      </c>
      <c r="F595" s="36" t="s">
        <v>1250</v>
      </c>
      <c r="G595" s="36" t="s">
        <v>228</v>
      </c>
      <c r="H595" s="34">
        <v>15.2</v>
      </c>
      <c r="I595" s="39">
        <v>140</v>
      </c>
      <c r="J595" s="22"/>
      <c r="K595" s="22"/>
      <c r="L595" s="22"/>
      <c r="M595" s="22"/>
      <c r="N595" s="23"/>
      <c r="O595" s="73"/>
    </row>
    <row r="596" spans="1:15" x14ac:dyDescent="0.2">
      <c r="A596" s="32">
        <v>583</v>
      </c>
      <c r="B596" s="12"/>
      <c r="C596" s="33"/>
      <c r="D596" s="32"/>
      <c r="E596" s="32" t="s">
        <v>1315</v>
      </c>
      <c r="F596" s="32" t="s">
        <v>1316</v>
      </c>
      <c r="G596" s="32" t="s">
        <v>0</v>
      </c>
      <c r="H596" s="34">
        <v>0</v>
      </c>
      <c r="I596" s="35">
        <v>18000</v>
      </c>
      <c r="J596" s="22"/>
      <c r="K596" s="113"/>
      <c r="L596" s="22"/>
      <c r="M596" s="22"/>
      <c r="N596" s="121">
        <f>K596*I596</f>
        <v>0</v>
      </c>
      <c r="O596" s="87"/>
    </row>
    <row r="597" spans="1:15" hidden="1" x14ac:dyDescent="0.2">
      <c r="A597" s="36">
        <v>584</v>
      </c>
      <c r="B597" s="63" t="s">
        <v>1922</v>
      </c>
      <c r="C597" s="79">
        <v>26330</v>
      </c>
      <c r="D597" s="41" t="s">
        <v>2314</v>
      </c>
      <c r="E597" s="36" t="s">
        <v>413</v>
      </c>
      <c r="F597" s="36" t="s">
        <v>414</v>
      </c>
      <c r="G597" s="36" t="s">
        <v>0</v>
      </c>
      <c r="H597" s="34">
        <v>0.89</v>
      </c>
      <c r="I597" s="39">
        <v>450</v>
      </c>
      <c r="J597" s="22"/>
      <c r="K597" s="22"/>
      <c r="L597" s="22"/>
      <c r="M597" s="22"/>
      <c r="N597" s="23"/>
      <c r="O597" s="73"/>
    </row>
    <row r="598" spans="1:15" x14ac:dyDescent="0.2">
      <c r="A598" s="32">
        <v>585</v>
      </c>
      <c r="B598" s="12"/>
      <c r="C598" s="46"/>
      <c r="D598" s="45"/>
      <c r="E598" s="32" t="s">
        <v>1818</v>
      </c>
      <c r="F598" s="32" t="s">
        <v>1819</v>
      </c>
      <c r="G598" s="32" t="s">
        <v>231</v>
      </c>
      <c r="H598" s="34">
        <v>12.94</v>
      </c>
      <c r="I598" s="35">
        <v>4</v>
      </c>
      <c r="J598" s="22"/>
      <c r="K598" s="113"/>
      <c r="L598" s="22"/>
      <c r="M598" s="22"/>
      <c r="N598" s="121">
        <f>K598*I598</f>
        <v>0</v>
      </c>
      <c r="O598" s="87"/>
    </row>
    <row r="599" spans="1:15" hidden="1" x14ac:dyDescent="0.2">
      <c r="A599" s="36">
        <v>586</v>
      </c>
      <c r="B599" s="37" t="s">
        <v>1922</v>
      </c>
      <c r="C599" s="81">
        <v>5000159418034</v>
      </c>
      <c r="D599" s="41" t="s">
        <v>2315</v>
      </c>
      <c r="E599" s="36" t="s">
        <v>531</v>
      </c>
      <c r="F599" s="36" t="s">
        <v>532</v>
      </c>
      <c r="G599" s="36" t="s">
        <v>0</v>
      </c>
      <c r="H599" s="34">
        <v>0.56999999999999995</v>
      </c>
      <c r="I599" s="39">
        <v>1400</v>
      </c>
      <c r="J599" s="22"/>
      <c r="K599" s="22"/>
      <c r="L599" s="22"/>
      <c r="M599" s="22"/>
      <c r="N599" s="23"/>
      <c r="O599" s="73"/>
    </row>
    <row r="600" spans="1:15" hidden="1" x14ac:dyDescent="0.2">
      <c r="A600" s="36">
        <v>587</v>
      </c>
      <c r="B600" s="63" t="s">
        <v>1922</v>
      </c>
      <c r="C600" s="81">
        <v>5000159418591</v>
      </c>
      <c r="D600" s="41" t="s">
        <v>2316</v>
      </c>
      <c r="E600" s="36" t="s">
        <v>627</v>
      </c>
      <c r="F600" s="36" t="s">
        <v>628</v>
      </c>
      <c r="G600" s="36" t="s">
        <v>0</v>
      </c>
      <c r="H600" s="34">
        <v>0.65</v>
      </c>
      <c r="I600" s="39">
        <v>720</v>
      </c>
      <c r="J600" s="22"/>
      <c r="K600" s="22"/>
      <c r="L600" s="22"/>
      <c r="M600" s="22"/>
      <c r="N600" s="23"/>
      <c r="O600" s="73"/>
    </row>
    <row r="601" spans="1:15" hidden="1" x14ac:dyDescent="0.2">
      <c r="A601" s="36">
        <v>588</v>
      </c>
      <c r="B601" s="63" t="s">
        <v>1922</v>
      </c>
      <c r="C601" s="81">
        <v>5000159418560</v>
      </c>
      <c r="D601" s="41" t="s">
        <v>2317</v>
      </c>
      <c r="E601" s="36" t="s">
        <v>597</v>
      </c>
      <c r="F601" s="36" t="s">
        <v>598</v>
      </c>
      <c r="G601" s="36" t="s">
        <v>0</v>
      </c>
      <c r="H601" s="34">
        <v>0.68</v>
      </c>
      <c r="I601" s="39">
        <v>940</v>
      </c>
      <c r="J601" s="22"/>
      <c r="K601" s="22"/>
      <c r="L601" s="22"/>
      <c r="M601" s="22"/>
      <c r="N601" s="23"/>
      <c r="O601" s="73"/>
    </row>
    <row r="602" spans="1:15" hidden="1" x14ac:dyDescent="0.2">
      <c r="A602" s="36">
        <v>589</v>
      </c>
      <c r="B602" s="37" t="s">
        <v>1922</v>
      </c>
      <c r="C602" s="81" t="s">
        <v>2319</v>
      </c>
      <c r="D602" s="41" t="s">
        <v>2318</v>
      </c>
      <c r="E602" s="36" t="s">
        <v>369</v>
      </c>
      <c r="F602" s="36" t="s">
        <v>370</v>
      </c>
      <c r="G602" s="36" t="s">
        <v>0</v>
      </c>
      <c r="H602" s="34">
        <v>0.72</v>
      </c>
      <c r="I602" s="39">
        <v>1500</v>
      </c>
      <c r="J602" s="22"/>
      <c r="K602" s="22"/>
      <c r="L602" s="22"/>
      <c r="M602" s="22"/>
      <c r="N602" s="23"/>
      <c r="O602" s="73"/>
    </row>
    <row r="603" spans="1:15" hidden="1" x14ac:dyDescent="0.2">
      <c r="A603" s="36">
        <v>590</v>
      </c>
      <c r="B603" s="63" t="s">
        <v>1922</v>
      </c>
      <c r="C603" s="81">
        <v>4422</v>
      </c>
      <c r="D603" s="41" t="s">
        <v>2320</v>
      </c>
      <c r="E603" s="36" t="s">
        <v>509</v>
      </c>
      <c r="F603" s="36" t="s">
        <v>510</v>
      </c>
      <c r="G603" s="36" t="s">
        <v>0</v>
      </c>
      <c r="H603" s="34">
        <v>0.47</v>
      </c>
      <c r="I603" s="39">
        <v>1800</v>
      </c>
      <c r="J603" s="22"/>
      <c r="K603" s="22"/>
      <c r="L603" s="22"/>
      <c r="M603" s="22"/>
      <c r="N603" s="23"/>
      <c r="O603" s="73"/>
    </row>
    <row r="604" spans="1:15" hidden="1" x14ac:dyDescent="0.2">
      <c r="A604" s="36">
        <v>591</v>
      </c>
      <c r="B604" s="63" t="s">
        <v>1922</v>
      </c>
      <c r="C604" s="81">
        <v>5674</v>
      </c>
      <c r="D604" s="41" t="s">
        <v>2133</v>
      </c>
      <c r="E604" s="36" t="s">
        <v>1144</v>
      </c>
      <c r="F604" s="36" t="s">
        <v>1145</v>
      </c>
      <c r="G604" s="36" t="s">
        <v>3</v>
      </c>
      <c r="H604" s="34">
        <v>16.89</v>
      </c>
      <c r="I604" s="39">
        <v>24</v>
      </c>
      <c r="J604" s="22"/>
      <c r="K604" s="22"/>
      <c r="L604" s="22"/>
      <c r="M604" s="22"/>
      <c r="N604" s="23"/>
      <c r="O604" s="73"/>
    </row>
    <row r="605" spans="1:15" hidden="1" x14ac:dyDescent="0.2">
      <c r="A605" s="36">
        <v>592</v>
      </c>
      <c r="B605" s="63" t="s">
        <v>1922</v>
      </c>
      <c r="C605" s="81">
        <v>10002194</v>
      </c>
      <c r="D605" s="41" t="s">
        <v>2321</v>
      </c>
      <c r="E605" s="36" t="s">
        <v>786</v>
      </c>
      <c r="F605" s="36" t="s">
        <v>787</v>
      </c>
      <c r="G605" s="36" t="s">
        <v>0</v>
      </c>
      <c r="H605" s="34">
        <v>0.75</v>
      </c>
      <c r="I605" s="39">
        <v>420</v>
      </c>
      <c r="J605" s="22"/>
      <c r="K605" s="22"/>
      <c r="L605" s="22"/>
      <c r="M605" s="22"/>
      <c r="N605" s="23"/>
      <c r="O605" s="73"/>
    </row>
    <row r="606" spans="1:15" hidden="1" x14ac:dyDescent="0.2">
      <c r="A606" s="36">
        <v>593</v>
      </c>
      <c r="B606" s="63" t="s">
        <v>1922</v>
      </c>
      <c r="C606" s="81">
        <v>12599302</v>
      </c>
      <c r="D606" s="41" t="s">
        <v>2322</v>
      </c>
      <c r="E606" s="36" t="s">
        <v>442</v>
      </c>
      <c r="F606" s="36" t="s">
        <v>443</v>
      </c>
      <c r="G606" s="36" t="s">
        <v>0</v>
      </c>
      <c r="H606" s="34">
        <v>0.56999999999999995</v>
      </c>
      <c r="I606" s="39">
        <v>1600</v>
      </c>
      <c r="J606" s="22"/>
      <c r="K606" s="22"/>
      <c r="L606" s="22"/>
      <c r="M606" s="22"/>
      <c r="N606" s="23"/>
      <c r="O606" s="73"/>
    </row>
    <row r="607" spans="1:15" hidden="1" x14ac:dyDescent="0.2">
      <c r="A607" s="36">
        <v>594</v>
      </c>
      <c r="B607" s="63" t="s">
        <v>1922</v>
      </c>
      <c r="C607" s="81" t="s">
        <v>2324</v>
      </c>
      <c r="D607" s="41" t="s">
        <v>2323</v>
      </c>
      <c r="E607" s="36" t="s">
        <v>453</v>
      </c>
      <c r="F607" s="36" t="s">
        <v>454</v>
      </c>
      <c r="G607" s="36" t="s">
        <v>0</v>
      </c>
      <c r="H607" s="34">
        <v>0.53</v>
      </c>
      <c r="I607" s="39">
        <v>1200</v>
      </c>
      <c r="J607" s="22"/>
      <c r="K607" s="22"/>
      <c r="L607" s="22"/>
      <c r="M607" s="22"/>
      <c r="N607" s="23"/>
      <c r="O607" s="73"/>
    </row>
    <row r="608" spans="1:15" hidden="1" x14ac:dyDescent="0.2">
      <c r="A608" s="36">
        <v>595</v>
      </c>
      <c r="B608" s="63" t="s">
        <v>1922</v>
      </c>
      <c r="C608" s="81">
        <v>60186</v>
      </c>
      <c r="D608" s="41" t="s">
        <v>2325</v>
      </c>
      <c r="E608" s="36" t="s">
        <v>640</v>
      </c>
      <c r="F608" s="36" t="s">
        <v>641</v>
      </c>
      <c r="G608" s="36" t="s">
        <v>0</v>
      </c>
      <c r="H608" s="34">
        <v>1.75</v>
      </c>
      <c r="I608" s="39">
        <v>100</v>
      </c>
      <c r="J608" s="22"/>
      <c r="K608" s="22"/>
      <c r="L608" s="22"/>
      <c r="M608" s="22"/>
      <c r="N608" s="23"/>
      <c r="O608" s="73"/>
    </row>
    <row r="609" spans="1:15" hidden="1" x14ac:dyDescent="0.2">
      <c r="A609" s="36">
        <v>596</v>
      </c>
      <c r="B609" s="63" t="s">
        <v>1922</v>
      </c>
      <c r="C609" s="81">
        <v>60276</v>
      </c>
      <c r="D609" s="41" t="s">
        <v>2326</v>
      </c>
      <c r="E609" s="36" t="s">
        <v>690</v>
      </c>
      <c r="F609" s="36" t="s">
        <v>691</v>
      </c>
      <c r="G609" s="36" t="s">
        <v>0</v>
      </c>
      <c r="H609" s="34">
        <v>1.46</v>
      </c>
      <c r="I609" s="39">
        <v>80</v>
      </c>
      <c r="J609" s="22"/>
      <c r="K609" s="22"/>
      <c r="L609" s="22"/>
      <c r="M609" s="22"/>
      <c r="N609" s="23"/>
      <c r="O609" s="73"/>
    </row>
    <row r="610" spans="1:15" hidden="1" x14ac:dyDescent="0.2">
      <c r="A610" s="36">
        <v>597</v>
      </c>
      <c r="B610" s="63" t="s">
        <v>1922</v>
      </c>
      <c r="C610" s="81">
        <v>60116</v>
      </c>
      <c r="D610" s="41" t="s">
        <v>2327</v>
      </c>
      <c r="E610" s="36" t="s">
        <v>674</v>
      </c>
      <c r="F610" s="36" t="s">
        <v>675</v>
      </c>
      <c r="G610" s="36" t="s">
        <v>0</v>
      </c>
      <c r="H610" s="34">
        <v>1.59</v>
      </c>
      <c r="I610" s="39">
        <v>80</v>
      </c>
      <c r="J610" s="22"/>
      <c r="K610" s="22"/>
      <c r="L610" s="22"/>
      <c r="M610" s="22"/>
      <c r="N610" s="23"/>
      <c r="O610" s="73"/>
    </row>
    <row r="611" spans="1:15" hidden="1" x14ac:dyDescent="0.2">
      <c r="A611" s="36">
        <v>598</v>
      </c>
      <c r="B611" s="63" t="s">
        <v>1922</v>
      </c>
      <c r="C611" s="81">
        <v>60217</v>
      </c>
      <c r="D611" s="41" t="s">
        <v>2328</v>
      </c>
      <c r="E611" s="36" t="s">
        <v>780</v>
      </c>
      <c r="F611" s="36" t="s">
        <v>781</v>
      </c>
      <c r="G611" s="36" t="s">
        <v>0</v>
      </c>
      <c r="H611" s="34">
        <v>1.9</v>
      </c>
      <c r="I611" s="39">
        <v>80</v>
      </c>
      <c r="J611" s="22"/>
      <c r="K611" s="22"/>
      <c r="L611" s="22"/>
      <c r="M611" s="22"/>
      <c r="N611" s="23"/>
      <c r="O611" s="73"/>
    </row>
    <row r="612" spans="1:15" hidden="1" x14ac:dyDescent="0.2">
      <c r="A612" s="36">
        <v>599</v>
      </c>
      <c r="B612" s="63" t="s">
        <v>1922</v>
      </c>
      <c r="C612" s="81">
        <v>11505</v>
      </c>
      <c r="D612" s="41" t="s">
        <v>2329</v>
      </c>
      <c r="E612" s="36" t="s">
        <v>316</v>
      </c>
      <c r="F612" s="36" t="s">
        <v>317</v>
      </c>
      <c r="G612" s="36" t="s">
        <v>0</v>
      </c>
      <c r="H612" s="34">
        <v>0.53</v>
      </c>
      <c r="I612" s="39">
        <v>2000</v>
      </c>
      <c r="J612" s="22"/>
      <c r="K612" s="22"/>
      <c r="L612" s="22"/>
      <c r="M612" s="22"/>
      <c r="N612" s="23"/>
      <c r="O612" s="73"/>
    </row>
    <row r="613" spans="1:15" hidden="1" x14ac:dyDescent="0.2">
      <c r="A613" s="36">
        <v>600</v>
      </c>
      <c r="B613" s="63" t="s">
        <v>1922</v>
      </c>
      <c r="C613" s="81">
        <v>13592</v>
      </c>
      <c r="D613" s="41" t="s">
        <v>2330</v>
      </c>
      <c r="E613" s="36" t="s">
        <v>422</v>
      </c>
      <c r="F613" s="36" t="s">
        <v>423</v>
      </c>
      <c r="G613" s="36" t="s">
        <v>0</v>
      </c>
      <c r="H613" s="34">
        <v>0.52</v>
      </c>
      <c r="I613" s="39">
        <v>1000</v>
      </c>
      <c r="J613" s="22"/>
      <c r="K613" s="22"/>
      <c r="L613" s="22"/>
      <c r="M613" s="22"/>
      <c r="N613" s="23"/>
      <c r="O613" s="73"/>
    </row>
    <row r="614" spans="1:15" hidden="1" x14ac:dyDescent="0.2">
      <c r="A614" s="36">
        <v>601</v>
      </c>
      <c r="B614" s="63" t="s">
        <v>1922</v>
      </c>
      <c r="C614" s="81">
        <v>36890</v>
      </c>
      <c r="D614" s="41" t="s">
        <v>2331</v>
      </c>
      <c r="E614" s="36" t="s">
        <v>1300</v>
      </c>
      <c r="F614" s="36" t="s">
        <v>1301</v>
      </c>
      <c r="G614" s="36" t="s">
        <v>68</v>
      </c>
      <c r="H614" s="34">
        <v>0</v>
      </c>
      <c r="I614" s="39">
        <v>10</v>
      </c>
      <c r="J614" s="22"/>
      <c r="K614" s="22"/>
      <c r="L614" s="22"/>
      <c r="M614" s="22"/>
      <c r="N614" s="23"/>
      <c r="O614" s="73"/>
    </row>
    <row r="615" spans="1:15" hidden="1" x14ac:dyDescent="0.2">
      <c r="A615" s="36">
        <v>602</v>
      </c>
      <c r="B615" s="63" t="s">
        <v>1922</v>
      </c>
      <c r="C615" s="81">
        <v>4009900580472</v>
      </c>
      <c r="D615" s="41" t="s">
        <v>2332</v>
      </c>
      <c r="E615" s="36" t="s">
        <v>710</v>
      </c>
      <c r="F615" s="36" t="s">
        <v>711</v>
      </c>
      <c r="G615" s="36" t="s">
        <v>0</v>
      </c>
      <c r="H615" s="34">
        <v>0.53</v>
      </c>
      <c r="I615" s="39">
        <v>850</v>
      </c>
      <c r="J615" s="22"/>
      <c r="K615" s="22"/>
      <c r="L615" s="22"/>
      <c r="M615" s="22"/>
      <c r="N615" s="23"/>
      <c r="O615" s="73"/>
    </row>
    <row r="616" spans="1:15" hidden="1" x14ac:dyDescent="0.2">
      <c r="A616" s="36">
        <v>603</v>
      </c>
      <c r="B616" s="63" t="s">
        <v>1922</v>
      </c>
      <c r="C616" s="81">
        <v>4009900580403</v>
      </c>
      <c r="D616" s="41" t="s">
        <v>2333</v>
      </c>
      <c r="E616" s="36" t="s">
        <v>734</v>
      </c>
      <c r="F616" s="36" t="s">
        <v>735</v>
      </c>
      <c r="G616" s="36" t="s">
        <v>0</v>
      </c>
      <c r="H616" s="34">
        <v>0.08</v>
      </c>
      <c r="I616" s="39">
        <v>3000</v>
      </c>
      <c r="J616" s="22"/>
      <c r="K616" s="22"/>
      <c r="L616" s="22"/>
      <c r="M616" s="22"/>
      <c r="N616" s="23"/>
      <c r="O616" s="73"/>
    </row>
    <row r="617" spans="1:15" hidden="1" x14ac:dyDescent="0.2">
      <c r="A617" s="36">
        <v>604</v>
      </c>
      <c r="B617" s="63" t="s">
        <v>1922</v>
      </c>
      <c r="C617" s="81">
        <v>10002601</v>
      </c>
      <c r="D617" s="41" t="s">
        <v>2334</v>
      </c>
      <c r="E617" s="36" t="s">
        <v>784</v>
      </c>
      <c r="F617" s="36" t="s">
        <v>785</v>
      </c>
      <c r="G617" s="36" t="s">
        <v>0</v>
      </c>
      <c r="H617" s="34">
        <v>0.75</v>
      </c>
      <c r="I617" s="39">
        <v>180</v>
      </c>
      <c r="J617" s="22"/>
      <c r="K617" s="22"/>
      <c r="L617" s="22"/>
      <c r="M617" s="22"/>
      <c r="N617" s="23"/>
      <c r="O617" s="73"/>
    </row>
    <row r="618" spans="1:15" hidden="1" x14ac:dyDescent="0.2">
      <c r="A618" s="36">
        <v>605</v>
      </c>
      <c r="B618" s="63" t="s">
        <v>1922</v>
      </c>
      <c r="C618" s="81">
        <v>5000159604970</v>
      </c>
      <c r="D618" s="41" t="s">
        <v>2335</v>
      </c>
      <c r="E618" s="36" t="s">
        <v>688</v>
      </c>
      <c r="F618" s="36" t="s">
        <v>689</v>
      </c>
      <c r="G618" s="36" t="s">
        <v>0</v>
      </c>
      <c r="H618" s="34">
        <v>1.02</v>
      </c>
      <c r="I618" s="39">
        <v>220</v>
      </c>
      <c r="J618" s="22"/>
      <c r="K618" s="22"/>
      <c r="L618" s="22"/>
      <c r="M618" s="22"/>
      <c r="N618" s="23"/>
      <c r="O618" s="73"/>
    </row>
    <row r="619" spans="1:15" hidden="1" x14ac:dyDescent="0.2">
      <c r="A619" s="36">
        <v>606</v>
      </c>
      <c r="B619" s="63" t="s">
        <v>1922</v>
      </c>
      <c r="C619" s="81">
        <v>5000159555722</v>
      </c>
      <c r="D619" s="41" t="s">
        <v>2336</v>
      </c>
      <c r="E619" s="36" t="s">
        <v>676</v>
      </c>
      <c r="F619" s="36" t="s">
        <v>677</v>
      </c>
      <c r="G619" s="36" t="s">
        <v>0</v>
      </c>
      <c r="H619" s="34">
        <v>0.56000000000000005</v>
      </c>
      <c r="I619" s="39">
        <v>500</v>
      </c>
      <c r="J619" s="22"/>
      <c r="K619" s="22"/>
      <c r="L619" s="22"/>
      <c r="M619" s="22"/>
      <c r="N619" s="23"/>
      <c r="O619" s="73"/>
    </row>
    <row r="620" spans="1:15" hidden="1" x14ac:dyDescent="0.2">
      <c r="A620" s="36">
        <v>607</v>
      </c>
      <c r="B620" s="37" t="s">
        <v>1922</v>
      </c>
      <c r="C620" s="81" t="s">
        <v>2338</v>
      </c>
      <c r="D620" s="41" t="s">
        <v>2337</v>
      </c>
      <c r="E620" s="36" t="s">
        <v>438</v>
      </c>
      <c r="F620" s="36" t="s">
        <v>439</v>
      </c>
      <c r="G620" s="36" t="s">
        <v>0</v>
      </c>
      <c r="H620" s="34">
        <v>0.74</v>
      </c>
      <c r="I620" s="39">
        <v>4200</v>
      </c>
      <c r="J620" s="22"/>
      <c r="K620" s="22"/>
      <c r="L620" s="22"/>
      <c r="M620" s="22"/>
      <c r="N620" s="23"/>
      <c r="O620" s="73"/>
    </row>
    <row r="621" spans="1:15" x14ac:dyDescent="0.2">
      <c r="A621" s="32">
        <v>608</v>
      </c>
      <c r="B621" s="12"/>
      <c r="C621" s="33"/>
      <c r="D621" s="32"/>
      <c r="E621" s="32" t="s">
        <v>1200</v>
      </c>
      <c r="F621" s="32" t="s">
        <v>1201</v>
      </c>
      <c r="G621" s="32" t="s">
        <v>820</v>
      </c>
      <c r="H621" s="34">
        <v>0.5</v>
      </c>
      <c r="I621" s="35">
        <v>280</v>
      </c>
      <c r="J621" s="22"/>
      <c r="K621" s="113"/>
      <c r="L621" s="22"/>
      <c r="M621" s="22"/>
      <c r="N621" s="121">
        <f>K621*I621</f>
        <v>0</v>
      </c>
      <c r="O621" s="87"/>
    </row>
    <row r="622" spans="1:15" hidden="1" x14ac:dyDescent="0.2">
      <c r="A622" s="36">
        <v>609</v>
      </c>
      <c r="B622" s="37" t="s">
        <v>1922</v>
      </c>
      <c r="C622" s="81">
        <v>3007062</v>
      </c>
      <c r="D622" s="41" t="s">
        <v>2339</v>
      </c>
      <c r="E622" s="36" t="s">
        <v>1088</v>
      </c>
      <c r="F622" s="36" t="s">
        <v>1089</v>
      </c>
      <c r="G622" s="36" t="s">
        <v>0</v>
      </c>
      <c r="H622" s="34">
        <v>0.65</v>
      </c>
      <c r="I622" s="39">
        <v>1900</v>
      </c>
      <c r="J622" s="22"/>
      <c r="K622" s="22"/>
      <c r="L622" s="22"/>
      <c r="M622" s="22"/>
      <c r="N622" s="23"/>
      <c r="O622" s="73"/>
    </row>
    <row r="623" spans="1:15" hidden="1" x14ac:dyDescent="0.2">
      <c r="A623" s="36">
        <v>610</v>
      </c>
      <c r="B623" s="63" t="s">
        <v>1922</v>
      </c>
      <c r="C623" s="81">
        <v>1922</v>
      </c>
      <c r="D623" s="41" t="s">
        <v>2340</v>
      </c>
      <c r="E623" s="36" t="s">
        <v>500</v>
      </c>
      <c r="F623" s="36" t="s">
        <v>501</v>
      </c>
      <c r="G623" s="36" t="s">
        <v>0</v>
      </c>
      <c r="H623" s="34">
        <v>0.36</v>
      </c>
      <c r="I623" s="39">
        <v>2400</v>
      </c>
      <c r="J623" s="22"/>
      <c r="K623" s="22"/>
      <c r="L623" s="22"/>
      <c r="M623" s="22"/>
      <c r="N623" s="23"/>
      <c r="O623" s="73"/>
    </row>
    <row r="624" spans="1:15" hidden="1" x14ac:dyDescent="0.2">
      <c r="A624" s="36">
        <v>611</v>
      </c>
      <c r="B624" s="63" t="s">
        <v>1922</v>
      </c>
      <c r="C624" s="81">
        <v>5000159460293</v>
      </c>
      <c r="D624" s="41" t="s">
        <v>2341</v>
      </c>
      <c r="E624" s="36" t="s">
        <v>1014</v>
      </c>
      <c r="F624" s="36" t="s">
        <v>1015</v>
      </c>
      <c r="G624" s="36" t="s">
        <v>0</v>
      </c>
      <c r="H624" s="34">
        <v>0</v>
      </c>
      <c r="I624" s="39">
        <v>24</v>
      </c>
      <c r="J624" s="22"/>
      <c r="K624" s="22"/>
      <c r="L624" s="22"/>
      <c r="M624" s="22"/>
      <c r="N624" s="23"/>
      <c r="O624" s="73"/>
    </row>
    <row r="625" spans="1:15" hidden="1" x14ac:dyDescent="0.2">
      <c r="A625" s="36">
        <v>612</v>
      </c>
      <c r="B625" s="63" t="s">
        <v>1922</v>
      </c>
      <c r="C625" s="81">
        <v>5900951310386</v>
      </c>
      <c r="D625" s="41" t="s">
        <v>2342</v>
      </c>
      <c r="E625" s="36" t="s">
        <v>1022</v>
      </c>
      <c r="F625" s="36" t="s">
        <v>1023</v>
      </c>
      <c r="G625" s="36" t="s">
        <v>0</v>
      </c>
      <c r="H625" s="34">
        <v>0</v>
      </c>
      <c r="I625" s="39">
        <v>24</v>
      </c>
      <c r="J625" s="22"/>
      <c r="K625" s="22"/>
      <c r="L625" s="22"/>
      <c r="M625" s="22"/>
      <c r="N625" s="23"/>
      <c r="O625" s="73"/>
    </row>
    <row r="626" spans="1:15" hidden="1" x14ac:dyDescent="0.2">
      <c r="A626" s="36">
        <v>613</v>
      </c>
      <c r="B626" s="63" t="s">
        <v>1922</v>
      </c>
      <c r="C626" s="81">
        <v>5000159528306</v>
      </c>
      <c r="D626" s="41" t="s">
        <v>2343</v>
      </c>
      <c r="E626" s="36" t="s">
        <v>1020</v>
      </c>
      <c r="F626" s="36" t="s">
        <v>1021</v>
      </c>
      <c r="G626" s="36" t="s">
        <v>0</v>
      </c>
      <c r="H626" s="34">
        <v>0</v>
      </c>
      <c r="I626" s="39">
        <v>72</v>
      </c>
      <c r="J626" s="22"/>
      <c r="K626" s="22"/>
      <c r="L626" s="22"/>
      <c r="M626" s="22"/>
      <c r="N626" s="23"/>
      <c r="O626" s="73"/>
    </row>
    <row r="627" spans="1:15" hidden="1" x14ac:dyDescent="0.2">
      <c r="A627" s="36">
        <v>614</v>
      </c>
      <c r="B627" s="63" t="s">
        <v>1922</v>
      </c>
      <c r="C627" s="81">
        <v>4009900580397</v>
      </c>
      <c r="D627" s="41" t="s">
        <v>2344</v>
      </c>
      <c r="E627" s="36" t="s">
        <v>1408</v>
      </c>
      <c r="F627" s="36" t="s">
        <v>1409</v>
      </c>
      <c r="G627" s="36" t="s">
        <v>0</v>
      </c>
      <c r="H627" s="34">
        <v>0.53</v>
      </c>
      <c r="I627" s="39">
        <v>16000</v>
      </c>
      <c r="J627" s="22"/>
      <c r="K627" s="22"/>
      <c r="L627" s="22"/>
      <c r="M627" s="22"/>
      <c r="N627" s="23"/>
      <c r="O627" s="73"/>
    </row>
    <row r="628" spans="1:15" hidden="1" x14ac:dyDescent="0.2">
      <c r="A628" s="36">
        <v>615</v>
      </c>
      <c r="B628" s="63" t="s">
        <v>1922</v>
      </c>
      <c r="C628" s="81">
        <v>4723</v>
      </c>
      <c r="D628" s="41" t="s">
        <v>2345</v>
      </c>
      <c r="E628" s="36" t="s">
        <v>1098</v>
      </c>
      <c r="F628" s="36" t="s">
        <v>1099</v>
      </c>
      <c r="G628" s="36" t="s">
        <v>0</v>
      </c>
      <c r="H628" s="34">
        <v>0.53</v>
      </c>
      <c r="I628" s="39">
        <v>1700</v>
      </c>
      <c r="J628" s="22"/>
      <c r="K628" s="22"/>
      <c r="L628" s="22"/>
      <c r="M628" s="22"/>
      <c r="N628" s="23"/>
      <c r="O628" s="73"/>
    </row>
    <row r="629" spans="1:15" hidden="1" x14ac:dyDescent="0.2">
      <c r="A629" s="36">
        <v>616</v>
      </c>
      <c r="B629" s="63" t="s">
        <v>1922</v>
      </c>
      <c r="C629" s="81">
        <v>22165</v>
      </c>
      <c r="D629" s="41" t="s">
        <v>2346</v>
      </c>
      <c r="E629" s="36" t="s">
        <v>1164</v>
      </c>
      <c r="F629" s="36" t="s">
        <v>1165</v>
      </c>
      <c r="G629" s="36" t="s">
        <v>0</v>
      </c>
      <c r="H629" s="34">
        <v>1.44</v>
      </c>
      <c r="I629" s="39">
        <v>190</v>
      </c>
      <c r="J629" s="22"/>
      <c r="K629" s="22"/>
      <c r="L629" s="22"/>
      <c r="M629" s="22"/>
      <c r="N629" s="23"/>
      <c r="O629" s="73"/>
    </row>
    <row r="630" spans="1:15" x14ac:dyDescent="0.2">
      <c r="A630" s="32">
        <v>617</v>
      </c>
      <c r="B630" s="12"/>
      <c r="C630" s="80"/>
      <c r="D630" s="45"/>
      <c r="E630" s="32" t="s">
        <v>1146</v>
      </c>
      <c r="F630" s="32" t="s">
        <v>1147</v>
      </c>
      <c r="G630" s="32" t="s">
        <v>820</v>
      </c>
      <c r="H630" s="34">
        <v>0.43</v>
      </c>
      <c r="I630" s="35">
        <v>900</v>
      </c>
      <c r="J630" s="22"/>
      <c r="K630" s="113"/>
      <c r="L630" s="22"/>
      <c r="M630" s="22"/>
      <c r="N630" s="121">
        <f t="shared" ref="N630:N631" si="58">K630*I630</f>
        <v>0</v>
      </c>
      <c r="O630" s="87"/>
    </row>
    <row r="631" spans="1:15" x14ac:dyDescent="0.2">
      <c r="A631" s="32">
        <v>618</v>
      </c>
      <c r="B631" s="12"/>
      <c r="C631" s="80"/>
      <c r="D631" s="45"/>
      <c r="E631" s="32" t="s">
        <v>1820</v>
      </c>
      <c r="F631" s="32" t="s">
        <v>1821</v>
      </c>
      <c r="G631" s="32" t="s">
        <v>820</v>
      </c>
      <c r="H631" s="34">
        <v>0.51</v>
      </c>
      <c r="I631" s="35">
        <v>90</v>
      </c>
      <c r="J631" s="22"/>
      <c r="K631" s="113"/>
      <c r="L631" s="22"/>
      <c r="M631" s="22"/>
      <c r="N631" s="121">
        <f t="shared" si="58"/>
        <v>0</v>
      </c>
      <c r="O631" s="87"/>
    </row>
    <row r="632" spans="1:15" hidden="1" x14ac:dyDescent="0.2">
      <c r="A632" s="36">
        <v>619</v>
      </c>
      <c r="B632" s="63" t="s">
        <v>1922</v>
      </c>
      <c r="C632" s="81" t="s">
        <v>2348</v>
      </c>
      <c r="D632" s="41" t="s">
        <v>2347</v>
      </c>
      <c r="E632" s="36" t="s">
        <v>654</v>
      </c>
      <c r="F632" s="36" t="s">
        <v>655</v>
      </c>
      <c r="G632" s="36" t="s">
        <v>0</v>
      </c>
      <c r="H632" s="34">
        <v>0.48</v>
      </c>
      <c r="I632" s="39">
        <v>320</v>
      </c>
      <c r="J632" s="22"/>
      <c r="K632" s="22"/>
      <c r="L632" s="22"/>
      <c r="M632" s="22"/>
      <c r="N632" s="23"/>
      <c r="O632" s="73"/>
    </row>
    <row r="633" spans="1:15" ht="33.75" customHeight="1" x14ac:dyDescent="0.2">
      <c r="A633" s="30"/>
      <c r="B633" s="31" t="s">
        <v>2642</v>
      </c>
      <c r="C633" s="128" t="s">
        <v>1981</v>
      </c>
      <c r="D633" s="128"/>
      <c r="E633" s="128"/>
      <c r="F633" s="128"/>
      <c r="G633" s="128"/>
      <c r="H633" s="129"/>
      <c r="I633" s="128"/>
      <c r="J633" s="19"/>
      <c r="K633" s="116"/>
      <c r="L633" s="19"/>
      <c r="M633" s="106"/>
      <c r="N633" s="121"/>
      <c r="O633" s="87"/>
    </row>
    <row r="634" spans="1:15" hidden="1" x14ac:dyDescent="0.2">
      <c r="A634" s="36">
        <v>620</v>
      </c>
      <c r="B634" s="63" t="s">
        <v>1922</v>
      </c>
      <c r="C634" s="81" t="s">
        <v>2350</v>
      </c>
      <c r="D634" s="41" t="s">
        <v>2349</v>
      </c>
      <c r="E634" s="36" t="s">
        <v>1872</v>
      </c>
      <c r="F634" s="36" t="s">
        <v>1873</v>
      </c>
      <c r="G634" s="36" t="s">
        <v>0</v>
      </c>
      <c r="H634" s="34">
        <v>0</v>
      </c>
      <c r="I634" s="39">
        <v>18500</v>
      </c>
      <c r="J634" s="22"/>
      <c r="K634" s="22"/>
      <c r="L634" s="22"/>
      <c r="M634" s="22"/>
      <c r="N634" s="23"/>
      <c r="O634" s="73"/>
    </row>
    <row r="635" spans="1:15" s="2" customFormat="1" hidden="1" x14ac:dyDescent="0.2">
      <c r="A635" s="55">
        <v>621</v>
      </c>
      <c r="B635" s="58" t="s">
        <v>1922</v>
      </c>
      <c r="C635" s="81">
        <v>47015</v>
      </c>
      <c r="D635" s="41" t="s">
        <v>2351</v>
      </c>
      <c r="E635" s="55" t="s">
        <v>1361</v>
      </c>
      <c r="F635" s="55" t="s">
        <v>1362</v>
      </c>
      <c r="G635" s="55" t="s">
        <v>0</v>
      </c>
      <c r="H635" s="52">
        <v>0.36</v>
      </c>
      <c r="I635" s="56">
        <v>21300</v>
      </c>
      <c r="J635" s="24"/>
      <c r="K635" s="24"/>
      <c r="L635" s="24"/>
      <c r="M635" s="24"/>
      <c r="N635" s="25"/>
      <c r="O635" s="90"/>
    </row>
    <row r="636" spans="1:15" s="2" customFormat="1" hidden="1" x14ac:dyDescent="0.2">
      <c r="A636" s="36">
        <v>622</v>
      </c>
      <c r="B636" s="58" t="s">
        <v>1922</v>
      </c>
      <c r="C636" s="81">
        <v>12486115</v>
      </c>
      <c r="D636" s="41" t="s">
        <v>2018</v>
      </c>
      <c r="E636" s="55">
        <v>600838</v>
      </c>
      <c r="F636" s="65" t="s">
        <v>2017</v>
      </c>
      <c r="G636" s="65" t="s">
        <v>0</v>
      </c>
      <c r="H636" s="52"/>
      <c r="I636" s="56">
        <v>9000</v>
      </c>
      <c r="J636" s="24"/>
      <c r="K636" s="24"/>
      <c r="L636" s="24"/>
      <c r="M636" s="24"/>
      <c r="N636" s="25"/>
      <c r="O636" s="90"/>
    </row>
    <row r="637" spans="1:15" hidden="1" x14ac:dyDescent="0.2">
      <c r="A637" s="55">
        <v>623</v>
      </c>
      <c r="B637" s="63" t="s">
        <v>1922</v>
      </c>
      <c r="C637" s="81">
        <v>3011975</v>
      </c>
      <c r="D637" s="41" t="s">
        <v>2352</v>
      </c>
      <c r="E637" s="36" t="s">
        <v>1763</v>
      </c>
      <c r="F637" s="36" t="s">
        <v>1764</v>
      </c>
      <c r="G637" s="36" t="s">
        <v>0</v>
      </c>
      <c r="H637" s="34">
        <v>1.05</v>
      </c>
      <c r="I637" s="39">
        <v>14000</v>
      </c>
      <c r="J637" s="22"/>
      <c r="K637" s="22"/>
      <c r="L637" s="22"/>
      <c r="M637" s="22"/>
      <c r="N637" s="23"/>
      <c r="O637" s="73"/>
    </row>
    <row r="638" spans="1:15" hidden="1" x14ac:dyDescent="0.2">
      <c r="A638" s="36">
        <v>624</v>
      </c>
      <c r="B638" s="63" t="s">
        <v>1922</v>
      </c>
      <c r="C638" s="81">
        <v>70000067</v>
      </c>
      <c r="D638" s="41" t="s">
        <v>2353</v>
      </c>
      <c r="E638" s="36" t="s">
        <v>1809</v>
      </c>
      <c r="F638" s="36" t="s">
        <v>1810</v>
      </c>
      <c r="G638" s="36" t="s">
        <v>0</v>
      </c>
      <c r="H638" s="34">
        <v>0.28000000000000003</v>
      </c>
      <c r="I638" s="39">
        <v>14000</v>
      </c>
      <c r="J638" s="22"/>
      <c r="K638" s="22"/>
      <c r="L638" s="22"/>
      <c r="M638" s="22"/>
      <c r="N638" s="23"/>
      <c r="O638" s="73"/>
    </row>
    <row r="639" spans="1:15" s="2" customFormat="1" x14ac:dyDescent="0.2">
      <c r="A639" s="32">
        <v>625</v>
      </c>
      <c r="B639" s="12"/>
      <c r="C639" s="80"/>
      <c r="D639" s="45" t="s">
        <v>2616</v>
      </c>
      <c r="E639" s="32" t="s">
        <v>595</v>
      </c>
      <c r="F639" s="32" t="s">
        <v>596</v>
      </c>
      <c r="G639" s="32" t="s">
        <v>0</v>
      </c>
      <c r="H639" s="52">
        <v>0.15</v>
      </c>
      <c r="I639" s="35">
        <v>53000</v>
      </c>
      <c r="J639" s="24"/>
      <c r="K639" s="115"/>
      <c r="L639" s="24"/>
      <c r="M639" s="24"/>
      <c r="N639" s="121">
        <f t="shared" ref="N639:N647" si="59">K639*I639</f>
        <v>0</v>
      </c>
      <c r="O639" s="87"/>
    </row>
    <row r="640" spans="1:15" s="2" customFormat="1" x14ac:dyDescent="0.2">
      <c r="A640" s="32">
        <v>626</v>
      </c>
      <c r="B640" s="12"/>
      <c r="C640" s="80"/>
      <c r="D640" s="45" t="s">
        <v>2615</v>
      </c>
      <c r="E640" s="32" t="s">
        <v>1474</v>
      </c>
      <c r="F640" s="32" t="s">
        <v>1475</v>
      </c>
      <c r="G640" s="32" t="s">
        <v>0</v>
      </c>
      <c r="H640" s="52">
        <v>0.12</v>
      </c>
      <c r="I640" s="35">
        <v>45000</v>
      </c>
      <c r="J640" s="24"/>
      <c r="K640" s="115"/>
      <c r="L640" s="24"/>
      <c r="M640" s="24"/>
      <c r="N640" s="121">
        <f t="shared" si="59"/>
        <v>0</v>
      </c>
      <c r="O640" s="87"/>
    </row>
    <row r="641" spans="1:15" s="2" customFormat="1" x14ac:dyDescent="0.2">
      <c r="A641" s="32">
        <v>627</v>
      </c>
      <c r="B641" s="12"/>
      <c r="C641" s="80"/>
      <c r="D641" s="45"/>
      <c r="E641" s="32" t="s">
        <v>821</v>
      </c>
      <c r="F641" s="32" t="s">
        <v>822</v>
      </c>
      <c r="G641" s="32" t="s">
        <v>0</v>
      </c>
      <c r="H641" s="52">
        <v>0.15</v>
      </c>
      <c r="I641" s="35">
        <v>100000</v>
      </c>
      <c r="J641" s="24"/>
      <c r="K641" s="115"/>
      <c r="L641" s="24"/>
      <c r="M641" s="24"/>
      <c r="N641" s="121">
        <f t="shared" si="59"/>
        <v>0</v>
      </c>
      <c r="O641" s="87"/>
    </row>
    <row r="642" spans="1:15" s="2" customFormat="1" x14ac:dyDescent="0.2">
      <c r="A642" s="32">
        <v>628</v>
      </c>
      <c r="B642" s="12"/>
      <c r="C642" s="80"/>
      <c r="D642" s="45" t="s">
        <v>2617</v>
      </c>
      <c r="E642" s="32" t="s">
        <v>1620</v>
      </c>
      <c r="F642" s="32" t="s">
        <v>2754</v>
      </c>
      <c r="G642" s="32" t="s">
        <v>0</v>
      </c>
      <c r="H642" s="52">
        <v>0.13</v>
      </c>
      <c r="I642" s="35">
        <v>12600</v>
      </c>
      <c r="J642" s="24"/>
      <c r="K642" s="115"/>
      <c r="L642" s="24"/>
      <c r="M642" s="24"/>
      <c r="N642" s="121">
        <f t="shared" si="59"/>
        <v>0</v>
      </c>
      <c r="O642" s="87"/>
    </row>
    <row r="643" spans="1:15" s="2" customFormat="1" x14ac:dyDescent="0.2">
      <c r="A643" s="32">
        <v>629</v>
      </c>
      <c r="B643" s="12"/>
      <c r="C643" s="80"/>
      <c r="D643" s="45" t="s">
        <v>2615</v>
      </c>
      <c r="E643" s="32" t="s">
        <v>1466</v>
      </c>
      <c r="F643" s="32" t="s">
        <v>1467</v>
      </c>
      <c r="G643" s="32" t="s">
        <v>0</v>
      </c>
      <c r="H643" s="52">
        <v>0.13</v>
      </c>
      <c r="I643" s="35">
        <v>44000</v>
      </c>
      <c r="J643" s="24"/>
      <c r="K643" s="115"/>
      <c r="L643" s="24"/>
      <c r="M643" s="24"/>
      <c r="N643" s="121">
        <f t="shared" si="59"/>
        <v>0</v>
      </c>
      <c r="O643" s="87"/>
    </row>
    <row r="644" spans="1:15" s="2" customFormat="1" x14ac:dyDescent="0.2">
      <c r="A644" s="32">
        <v>630</v>
      </c>
      <c r="B644" s="12"/>
      <c r="C644" s="80"/>
      <c r="D644" s="45" t="s">
        <v>2615</v>
      </c>
      <c r="E644" s="32" t="s">
        <v>1357</v>
      </c>
      <c r="F644" s="32" t="s">
        <v>1358</v>
      </c>
      <c r="G644" s="32" t="s">
        <v>0</v>
      </c>
      <c r="H644" s="52">
        <v>0.12</v>
      </c>
      <c r="I644" s="35">
        <v>163000</v>
      </c>
      <c r="J644" s="24"/>
      <c r="K644" s="115"/>
      <c r="L644" s="24"/>
      <c r="M644" s="24"/>
      <c r="N644" s="121">
        <f t="shared" si="59"/>
        <v>0</v>
      </c>
      <c r="O644" s="87"/>
    </row>
    <row r="645" spans="1:15" s="2" customFormat="1" x14ac:dyDescent="0.2">
      <c r="A645" s="32">
        <v>631</v>
      </c>
      <c r="B645" s="12"/>
      <c r="C645" s="80"/>
      <c r="D645" s="45" t="s">
        <v>2615</v>
      </c>
      <c r="E645" s="32" t="s">
        <v>1402</v>
      </c>
      <c r="F645" s="32" t="s">
        <v>1403</v>
      </c>
      <c r="G645" s="32" t="s">
        <v>0</v>
      </c>
      <c r="H645" s="52">
        <v>0.19</v>
      </c>
      <c r="I645" s="35">
        <v>45000</v>
      </c>
      <c r="J645" s="24"/>
      <c r="K645" s="115"/>
      <c r="L645" s="24"/>
      <c r="M645" s="24"/>
      <c r="N645" s="121">
        <f t="shared" si="59"/>
        <v>0</v>
      </c>
      <c r="O645" s="87"/>
    </row>
    <row r="646" spans="1:15" s="2" customFormat="1" x14ac:dyDescent="0.2">
      <c r="A646" s="32">
        <v>632</v>
      </c>
      <c r="B646" s="12"/>
      <c r="C646" s="80"/>
      <c r="D646" s="45" t="s">
        <v>2615</v>
      </c>
      <c r="E646" s="32" t="s">
        <v>1432</v>
      </c>
      <c r="F646" s="32" t="s">
        <v>1433</v>
      </c>
      <c r="G646" s="32" t="s">
        <v>0</v>
      </c>
      <c r="H646" s="52">
        <v>0.15</v>
      </c>
      <c r="I646" s="35">
        <v>46000</v>
      </c>
      <c r="J646" s="24"/>
      <c r="K646" s="115"/>
      <c r="L646" s="24"/>
      <c r="M646" s="24"/>
      <c r="N646" s="121">
        <f t="shared" si="59"/>
        <v>0</v>
      </c>
      <c r="O646" s="87"/>
    </row>
    <row r="647" spans="1:15" s="2" customFormat="1" x14ac:dyDescent="0.2">
      <c r="A647" s="32">
        <v>633</v>
      </c>
      <c r="B647" s="12"/>
      <c r="C647" s="80"/>
      <c r="D647" s="45" t="s">
        <v>2615</v>
      </c>
      <c r="E647" s="32" t="s">
        <v>1438</v>
      </c>
      <c r="F647" s="32" t="s">
        <v>1439</v>
      </c>
      <c r="G647" s="32" t="s">
        <v>0</v>
      </c>
      <c r="H647" s="52">
        <v>0.15</v>
      </c>
      <c r="I647" s="35">
        <v>44000</v>
      </c>
      <c r="J647" s="24"/>
      <c r="K647" s="115"/>
      <c r="L647" s="24"/>
      <c r="M647" s="24"/>
      <c r="N647" s="121">
        <f t="shared" si="59"/>
        <v>0</v>
      </c>
      <c r="O647" s="87"/>
    </row>
    <row r="648" spans="1:15" s="2" customFormat="1" hidden="1" x14ac:dyDescent="0.2">
      <c r="A648" s="36">
        <v>634</v>
      </c>
      <c r="B648" s="5" t="s">
        <v>1922</v>
      </c>
      <c r="C648" s="81">
        <v>3011977</v>
      </c>
      <c r="D648" s="41" t="s">
        <v>2354</v>
      </c>
      <c r="E648" s="55" t="s">
        <v>1753</v>
      </c>
      <c r="F648" s="55" t="s">
        <v>1754</v>
      </c>
      <c r="G648" s="55" t="s">
        <v>0</v>
      </c>
      <c r="H648" s="52">
        <v>0.61</v>
      </c>
      <c r="I648" s="56">
        <v>14000</v>
      </c>
      <c r="J648" s="24"/>
      <c r="K648" s="24"/>
      <c r="L648" s="24"/>
      <c r="M648" s="24"/>
      <c r="N648" s="25"/>
      <c r="O648" s="90"/>
    </row>
    <row r="649" spans="1:15" s="2" customFormat="1" hidden="1" x14ac:dyDescent="0.2">
      <c r="A649" s="55">
        <v>635</v>
      </c>
      <c r="B649" s="58" t="s">
        <v>1922</v>
      </c>
      <c r="C649" s="79">
        <v>3006124</v>
      </c>
      <c r="D649" s="41" t="s">
        <v>2019</v>
      </c>
      <c r="E649" s="55">
        <v>605887</v>
      </c>
      <c r="F649" s="55" t="s">
        <v>2020</v>
      </c>
      <c r="G649" s="65" t="s">
        <v>0</v>
      </c>
      <c r="H649" s="52"/>
      <c r="I649" s="56">
        <v>14000</v>
      </c>
      <c r="J649" s="24"/>
      <c r="K649" s="24"/>
      <c r="L649" s="24"/>
      <c r="M649" s="24"/>
      <c r="N649" s="25"/>
      <c r="O649" s="90"/>
    </row>
    <row r="650" spans="1:15" s="2" customFormat="1" x14ac:dyDescent="0.2">
      <c r="A650" s="32">
        <v>636</v>
      </c>
      <c r="B650" s="12"/>
      <c r="C650" s="33"/>
      <c r="D650" s="32"/>
      <c r="E650" s="32" t="s">
        <v>732</v>
      </c>
      <c r="F650" s="32" t="s">
        <v>733</v>
      </c>
      <c r="G650" s="32" t="s">
        <v>0</v>
      </c>
      <c r="H650" s="52">
        <v>0.13</v>
      </c>
      <c r="I650" s="35">
        <v>125000</v>
      </c>
      <c r="J650" s="24"/>
      <c r="K650" s="115"/>
      <c r="L650" s="24"/>
      <c r="M650" s="24"/>
      <c r="N650" s="121">
        <f t="shared" ref="N650" si="60">K650*I650</f>
        <v>0</v>
      </c>
      <c r="O650" s="87"/>
    </row>
    <row r="651" spans="1:15" ht="33.75" customHeight="1" x14ac:dyDescent="0.2">
      <c r="A651" s="30"/>
      <c r="B651" s="31" t="s">
        <v>2642</v>
      </c>
      <c r="C651" s="128" t="s">
        <v>1971</v>
      </c>
      <c r="D651" s="128"/>
      <c r="E651" s="128"/>
      <c r="F651" s="128"/>
      <c r="G651" s="128"/>
      <c r="H651" s="129"/>
      <c r="I651" s="128"/>
      <c r="J651" s="19"/>
      <c r="K651" s="116"/>
      <c r="L651" s="19"/>
      <c r="M651" s="106"/>
      <c r="N651" s="121"/>
      <c r="O651" s="87"/>
    </row>
    <row r="652" spans="1:15" hidden="1" x14ac:dyDescent="0.2">
      <c r="A652" s="36">
        <v>637</v>
      </c>
      <c r="B652" s="63" t="s">
        <v>1922</v>
      </c>
      <c r="C652" s="79">
        <v>81085</v>
      </c>
      <c r="D652" s="41" t="s">
        <v>2355</v>
      </c>
      <c r="E652" s="36" t="s">
        <v>760</v>
      </c>
      <c r="F652" s="36" t="s">
        <v>761</v>
      </c>
      <c r="G652" s="36" t="s">
        <v>228</v>
      </c>
      <c r="H652" s="34">
        <v>27.12</v>
      </c>
      <c r="I652" s="39">
        <v>15</v>
      </c>
      <c r="J652" s="22"/>
      <c r="K652" s="22"/>
      <c r="L652" s="22"/>
      <c r="M652" s="22"/>
      <c r="N652" s="23"/>
      <c r="O652" s="73"/>
    </row>
    <row r="653" spans="1:15" hidden="1" x14ac:dyDescent="0.2">
      <c r="A653" s="36">
        <v>638</v>
      </c>
      <c r="B653" s="63" t="s">
        <v>1922</v>
      </c>
      <c r="C653" s="79">
        <v>80963</v>
      </c>
      <c r="D653" s="41" t="s">
        <v>2356</v>
      </c>
      <c r="E653" s="36" t="s">
        <v>644</v>
      </c>
      <c r="F653" s="36" t="s">
        <v>645</v>
      </c>
      <c r="G653" s="36" t="s">
        <v>228</v>
      </c>
      <c r="H653" s="34">
        <v>24.32</v>
      </c>
      <c r="I653" s="39">
        <v>25</v>
      </c>
      <c r="J653" s="22"/>
      <c r="K653" s="22"/>
      <c r="L653" s="22"/>
      <c r="M653" s="22"/>
      <c r="N653" s="23"/>
      <c r="O653" s="73"/>
    </row>
    <row r="654" spans="1:15" hidden="1" x14ac:dyDescent="0.2">
      <c r="A654" s="36">
        <v>639</v>
      </c>
      <c r="B654" s="63" t="s">
        <v>1922</v>
      </c>
      <c r="C654" s="79">
        <v>61238</v>
      </c>
      <c r="D654" s="41" t="s">
        <v>2357</v>
      </c>
      <c r="E654" s="36" t="s">
        <v>613</v>
      </c>
      <c r="F654" s="36" t="s">
        <v>614</v>
      </c>
      <c r="G654" s="36" t="s">
        <v>228</v>
      </c>
      <c r="H654" s="34">
        <v>33.200000000000003</v>
      </c>
      <c r="I654" s="39">
        <v>25</v>
      </c>
      <c r="J654" s="22"/>
      <c r="K654" s="22"/>
      <c r="L654" s="22"/>
      <c r="M654" s="22"/>
      <c r="N654" s="23"/>
      <c r="O654" s="73"/>
    </row>
    <row r="655" spans="1:15" hidden="1" x14ac:dyDescent="0.2">
      <c r="A655" s="36">
        <v>640</v>
      </c>
      <c r="B655" s="63" t="s">
        <v>1922</v>
      </c>
      <c r="C655" s="79">
        <v>60935</v>
      </c>
      <c r="D655" s="41" t="s">
        <v>2358</v>
      </c>
      <c r="E655" s="36" t="s">
        <v>507</v>
      </c>
      <c r="F655" s="36" t="s">
        <v>508</v>
      </c>
      <c r="G655" s="36" t="s">
        <v>228</v>
      </c>
      <c r="H655" s="34">
        <v>33.200000000000003</v>
      </c>
      <c r="I655" s="39">
        <v>35</v>
      </c>
      <c r="J655" s="22"/>
      <c r="K655" s="22"/>
      <c r="L655" s="22"/>
      <c r="M655" s="22"/>
      <c r="N655" s="23"/>
      <c r="O655" s="73"/>
    </row>
    <row r="656" spans="1:15" hidden="1" x14ac:dyDescent="0.2">
      <c r="A656" s="36">
        <v>641</v>
      </c>
      <c r="B656" s="63" t="s">
        <v>1922</v>
      </c>
      <c r="C656" s="79">
        <v>61297</v>
      </c>
      <c r="D656" s="41" t="s">
        <v>2359</v>
      </c>
      <c r="E656" s="36" t="s">
        <v>483</v>
      </c>
      <c r="F656" s="36" t="s">
        <v>484</v>
      </c>
      <c r="G656" s="36" t="s">
        <v>228</v>
      </c>
      <c r="H656" s="34">
        <v>33.200000000000003</v>
      </c>
      <c r="I656" s="39">
        <v>25</v>
      </c>
      <c r="J656" s="22"/>
      <c r="K656" s="22"/>
      <c r="L656" s="22"/>
      <c r="M656" s="22"/>
      <c r="N656" s="23"/>
      <c r="O656" s="73"/>
    </row>
    <row r="657" spans="1:15" hidden="1" x14ac:dyDescent="0.2">
      <c r="A657" s="36">
        <v>642</v>
      </c>
      <c r="B657" s="63" t="s">
        <v>1922</v>
      </c>
      <c r="C657" s="79">
        <v>18350301</v>
      </c>
      <c r="D657" s="41" t="s">
        <v>2360</v>
      </c>
      <c r="E657" s="36" t="s">
        <v>574</v>
      </c>
      <c r="F657" s="36" t="s">
        <v>575</v>
      </c>
      <c r="G657" s="36" t="s">
        <v>228</v>
      </c>
      <c r="H657" s="34">
        <v>39.130000000000003</v>
      </c>
      <c r="I657" s="39">
        <v>15</v>
      </c>
      <c r="J657" s="22"/>
      <c r="K657" s="22"/>
      <c r="L657" s="22"/>
      <c r="M657" s="22"/>
      <c r="N657" s="23"/>
      <c r="O657" s="73"/>
    </row>
    <row r="658" spans="1:15" hidden="1" x14ac:dyDescent="0.2">
      <c r="A658" s="36">
        <v>643</v>
      </c>
      <c r="B658" s="63" t="s">
        <v>1922</v>
      </c>
      <c r="C658" s="79">
        <v>21210</v>
      </c>
      <c r="D658" s="41" t="s">
        <v>2361</v>
      </c>
      <c r="E658" s="36" t="s">
        <v>700</v>
      </c>
      <c r="F658" s="36" t="s">
        <v>701</v>
      </c>
      <c r="G658" s="36" t="s">
        <v>228</v>
      </c>
      <c r="H658" s="34">
        <v>38.85</v>
      </c>
      <c r="I658" s="39">
        <v>10</v>
      </c>
      <c r="J658" s="22"/>
      <c r="K658" s="22"/>
      <c r="L658" s="22"/>
      <c r="M658" s="22"/>
      <c r="N658" s="23"/>
      <c r="O658" s="73"/>
    </row>
    <row r="659" spans="1:15" hidden="1" x14ac:dyDescent="0.2">
      <c r="A659" s="36">
        <v>644</v>
      </c>
      <c r="B659" s="63" t="s">
        <v>1922</v>
      </c>
      <c r="C659" s="79">
        <v>86511</v>
      </c>
      <c r="D659" s="41" t="s">
        <v>2362</v>
      </c>
      <c r="E659" s="36" t="s">
        <v>706</v>
      </c>
      <c r="F659" s="36" t="s">
        <v>707</v>
      </c>
      <c r="G659" s="36" t="s">
        <v>228</v>
      </c>
      <c r="H659" s="34">
        <v>38</v>
      </c>
      <c r="I659" s="39">
        <v>15</v>
      </c>
      <c r="J659" s="22"/>
      <c r="K659" s="22"/>
      <c r="L659" s="22"/>
      <c r="M659" s="22"/>
      <c r="N659" s="23"/>
      <c r="O659" s="73"/>
    </row>
    <row r="660" spans="1:15" hidden="1" x14ac:dyDescent="0.2">
      <c r="A660" s="36">
        <v>645</v>
      </c>
      <c r="B660" s="63" t="s">
        <v>1922</v>
      </c>
      <c r="C660" s="79">
        <v>61245</v>
      </c>
      <c r="D660" s="41" t="s">
        <v>2363</v>
      </c>
      <c r="E660" s="36" t="s">
        <v>1028</v>
      </c>
      <c r="F660" s="36" t="s">
        <v>1029</v>
      </c>
      <c r="G660" s="36" t="s">
        <v>228</v>
      </c>
      <c r="H660" s="34">
        <v>0</v>
      </c>
      <c r="I660" s="39">
        <v>5</v>
      </c>
      <c r="J660" s="22"/>
      <c r="K660" s="22"/>
      <c r="L660" s="22"/>
      <c r="M660" s="22"/>
      <c r="N660" s="23"/>
      <c r="O660" s="73"/>
    </row>
    <row r="661" spans="1:15" hidden="1" x14ac:dyDescent="0.2">
      <c r="A661" s="36">
        <v>646</v>
      </c>
      <c r="B661" s="63" t="s">
        <v>1922</v>
      </c>
      <c r="C661" s="79">
        <v>18286701</v>
      </c>
      <c r="D661" s="41" t="s">
        <v>2364</v>
      </c>
      <c r="E661" s="36" t="s">
        <v>636</v>
      </c>
      <c r="F661" s="36" t="s">
        <v>637</v>
      </c>
      <c r="G661" s="36" t="s">
        <v>228</v>
      </c>
      <c r="H661" s="34">
        <v>29.76</v>
      </c>
      <c r="I661" s="39">
        <v>30</v>
      </c>
      <c r="J661" s="22"/>
      <c r="K661" s="22"/>
      <c r="L661" s="22"/>
      <c r="M661" s="22"/>
      <c r="N661" s="23"/>
      <c r="O661" s="73"/>
    </row>
    <row r="662" spans="1:15" hidden="1" x14ac:dyDescent="0.2">
      <c r="A662" s="36">
        <v>647</v>
      </c>
      <c r="B662" s="63" t="s">
        <v>1922</v>
      </c>
      <c r="C662" s="79">
        <v>21598</v>
      </c>
      <c r="D662" s="41" t="s">
        <v>2365</v>
      </c>
      <c r="E662" s="36" t="s">
        <v>740</v>
      </c>
      <c r="F662" s="36" t="s">
        <v>741</v>
      </c>
      <c r="G662" s="36" t="s">
        <v>228</v>
      </c>
      <c r="H662" s="34">
        <v>30.66</v>
      </c>
      <c r="I662" s="39">
        <v>15</v>
      </c>
      <c r="J662" s="22"/>
      <c r="K662" s="22"/>
      <c r="L662" s="22"/>
      <c r="M662" s="22"/>
      <c r="N662" s="23"/>
      <c r="O662" s="73"/>
    </row>
    <row r="663" spans="1:15" hidden="1" x14ac:dyDescent="0.2">
      <c r="A663" s="36">
        <v>648</v>
      </c>
      <c r="B663" s="63" t="s">
        <v>1922</v>
      </c>
      <c r="C663" s="79">
        <v>81015</v>
      </c>
      <c r="D663" s="41" t="s">
        <v>2366</v>
      </c>
      <c r="E663" s="36" t="s">
        <v>670</v>
      </c>
      <c r="F663" s="36" t="s">
        <v>671</v>
      </c>
      <c r="G663" s="36" t="s">
        <v>228</v>
      </c>
      <c r="H663" s="34">
        <v>25.68</v>
      </c>
      <c r="I663" s="39">
        <v>25</v>
      </c>
      <c r="J663" s="22"/>
      <c r="K663" s="22"/>
      <c r="L663" s="22"/>
      <c r="M663" s="22"/>
      <c r="N663" s="23"/>
      <c r="O663" s="73"/>
    </row>
    <row r="664" spans="1:15" hidden="1" x14ac:dyDescent="0.2">
      <c r="A664" s="36">
        <v>649</v>
      </c>
      <c r="B664" s="63" t="s">
        <v>1922</v>
      </c>
      <c r="C664" s="79">
        <v>81024</v>
      </c>
      <c r="D664" s="41" t="s">
        <v>2367</v>
      </c>
      <c r="E664" s="36" t="s">
        <v>825</v>
      </c>
      <c r="F664" s="36" t="s">
        <v>826</v>
      </c>
      <c r="G664" s="36" t="s">
        <v>228</v>
      </c>
      <c r="H664" s="34">
        <v>26.16</v>
      </c>
      <c r="I664" s="39">
        <v>20</v>
      </c>
      <c r="J664" s="22"/>
      <c r="K664" s="22"/>
      <c r="L664" s="22"/>
      <c r="M664" s="22"/>
      <c r="N664" s="23"/>
      <c r="O664" s="73"/>
    </row>
    <row r="665" spans="1:15" hidden="1" x14ac:dyDescent="0.2">
      <c r="A665" s="36">
        <v>650</v>
      </c>
      <c r="B665" s="63" t="s">
        <v>1922</v>
      </c>
      <c r="C665" s="79">
        <v>82069</v>
      </c>
      <c r="D665" s="41" t="s">
        <v>2368</v>
      </c>
      <c r="E665" s="36" t="s">
        <v>704</v>
      </c>
      <c r="F665" s="36" t="s">
        <v>705</v>
      </c>
      <c r="G665" s="36" t="s">
        <v>228</v>
      </c>
      <c r="H665" s="34">
        <v>29.1</v>
      </c>
      <c r="I665" s="39">
        <v>20</v>
      </c>
      <c r="J665" s="22"/>
      <c r="K665" s="22"/>
      <c r="L665" s="22"/>
      <c r="M665" s="22"/>
      <c r="N665" s="23"/>
      <c r="O665" s="73"/>
    </row>
    <row r="666" spans="1:15" hidden="1" x14ac:dyDescent="0.2">
      <c r="A666" s="36">
        <v>651</v>
      </c>
      <c r="B666" s="63" t="s">
        <v>1922</v>
      </c>
      <c r="C666" s="79">
        <v>86945</v>
      </c>
      <c r="D666" s="41" t="s">
        <v>2369</v>
      </c>
      <c r="E666" s="36" t="s">
        <v>962</v>
      </c>
      <c r="F666" s="36" t="s">
        <v>963</v>
      </c>
      <c r="G666" s="36" t="s">
        <v>231</v>
      </c>
      <c r="H666" s="34">
        <v>0</v>
      </c>
      <c r="I666" s="39">
        <v>1</v>
      </c>
      <c r="J666" s="22"/>
      <c r="K666" s="22"/>
      <c r="L666" s="22"/>
      <c r="M666" s="22"/>
      <c r="N666" s="23"/>
      <c r="O666" s="73"/>
    </row>
    <row r="667" spans="1:15" hidden="1" x14ac:dyDescent="0.2">
      <c r="A667" s="36">
        <v>652</v>
      </c>
      <c r="B667" s="63" t="s">
        <v>1922</v>
      </c>
      <c r="C667" s="79">
        <v>18157805</v>
      </c>
      <c r="D667" s="41" t="s">
        <v>2370</v>
      </c>
      <c r="E667" s="36" t="s">
        <v>668</v>
      </c>
      <c r="F667" s="36" t="s">
        <v>669</v>
      </c>
      <c r="G667" s="36" t="s">
        <v>231</v>
      </c>
      <c r="H667" s="34">
        <v>32.119999999999997</v>
      </c>
      <c r="I667" s="39">
        <v>30</v>
      </c>
      <c r="J667" s="22"/>
      <c r="K667" s="22"/>
      <c r="L667" s="22"/>
      <c r="M667" s="22"/>
      <c r="N667" s="23"/>
      <c r="O667" s="73"/>
    </row>
    <row r="668" spans="1:15" hidden="1" x14ac:dyDescent="0.2">
      <c r="A668" s="36">
        <v>653</v>
      </c>
      <c r="B668" s="63" t="s">
        <v>1922</v>
      </c>
      <c r="C668" s="79">
        <v>18159402</v>
      </c>
      <c r="D668" s="41" t="s">
        <v>2371</v>
      </c>
      <c r="E668" s="36" t="s">
        <v>1034</v>
      </c>
      <c r="F668" s="36" t="s">
        <v>1035</v>
      </c>
      <c r="G668" s="36" t="s">
        <v>231</v>
      </c>
      <c r="H668" s="34">
        <v>0</v>
      </c>
      <c r="I668" s="39">
        <v>1</v>
      </c>
      <c r="J668" s="22"/>
      <c r="K668" s="22"/>
      <c r="L668" s="22"/>
      <c r="M668" s="22"/>
      <c r="N668" s="23"/>
      <c r="O668" s="73"/>
    </row>
    <row r="669" spans="1:15" hidden="1" x14ac:dyDescent="0.2">
      <c r="A669" s="36">
        <v>654</v>
      </c>
      <c r="B669" s="63" t="s">
        <v>1922</v>
      </c>
      <c r="C669" s="79">
        <v>18158803</v>
      </c>
      <c r="D669" s="41" t="s">
        <v>2372</v>
      </c>
      <c r="E669" s="36" t="s">
        <v>873</v>
      </c>
      <c r="F669" s="36" t="s">
        <v>874</v>
      </c>
      <c r="G669" s="36" t="s">
        <v>231</v>
      </c>
      <c r="H669" s="34">
        <v>32.01</v>
      </c>
      <c r="I669" s="39">
        <v>1</v>
      </c>
      <c r="J669" s="22"/>
      <c r="K669" s="22"/>
      <c r="L669" s="22"/>
      <c r="M669" s="22"/>
      <c r="N669" s="23"/>
      <c r="O669" s="73"/>
    </row>
    <row r="670" spans="1:15" hidden="1" x14ac:dyDescent="0.2">
      <c r="A670" s="36">
        <v>655</v>
      </c>
      <c r="B670" s="63" t="s">
        <v>1922</v>
      </c>
      <c r="C670" s="79">
        <v>18158603</v>
      </c>
      <c r="D670" s="41" t="s">
        <v>2373</v>
      </c>
      <c r="E670" s="36" t="s">
        <v>980</v>
      </c>
      <c r="F670" s="36" t="s">
        <v>981</v>
      </c>
      <c r="G670" s="36" t="s">
        <v>231</v>
      </c>
      <c r="H670" s="34">
        <v>0</v>
      </c>
      <c r="I670" s="39">
        <v>1</v>
      </c>
      <c r="J670" s="22"/>
      <c r="K670" s="22"/>
      <c r="L670" s="22"/>
      <c r="M670" s="22"/>
      <c r="N670" s="23"/>
      <c r="O670" s="73"/>
    </row>
    <row r="671" spans="1:15" hidden="1" x14ac:dyDescent="0.2">
      <c r="A671" s="36">
        <v>656</v>
      </c>
      <c r="B671" s="63" t="s">
        <v>1922</v>
      </c>
      <c r="C671" s="79">
        <v>18159004</v>
      </c>
      <c r="D671" s="41" t="s">
        <v>2374</v>
      </c>
      <c r="E671" s="36" t="s">
        <v>976</v>
      </c>
      <c r="F671" s="36" t="s">
        <v>977</v>
      </c>
      <c r="G671" s="36" t="s">
        <v>231</v>
      </c>
      <c r="H671" s="34">
        <v>0</v>
      </c>
      <c r="I671" s="39">
        <v>1</v>
      </c>
      <c r="J671" s="22"/>
      <c r="K671" s="22"/>
      <c r="L671" s="22"/>
      <c r="M671" s="22"/>
      <c r="N671" s="23"/>
      <c r="O671" s="73"/>
    </row>
    <row r="672" spans="1:15" hidden="1" x14ac:dyDescent="0.2">
      <c r="A672" s="36">
        <v>657</v>
      </c>
      <c r="B672" s="63" t="s">
        <v>1922</v>
      </c>
      <c r="C672" s="79">
        <v>19250002</v>
      </c>
      <c r="D672" s="41" t="s">
        <v>2375</v>
      </c>
      <c r="E672" s="36" t="s">
        <v>719</v>
      </c>
      <c r="F672" s="36" t="s">
        <v>720</v>
      </c>
      <c r="G672" s="36" t="s">
        <v>231</v>
      </c>
      <c r="H672" s="34">
        <v>35.31</v>
      </c>
      <c r="I672" s="39">
        <v>5</v>
      </c>
      <c r="J672" s="22"/>
      <c r="K672" s="22"/>
      <c r="L672" s="22"/>
      <c r="M672" s="22"/>
      <c r="N672" s="23"/>
      <c r="O672" s="73"/>
    </row>
    <row r="673" spans="1:15" hidden="1" x14ac:dyDescent="0.2">
      <c r="A673" s="36">
        <v>658</v>
      </c>
      <c r="B673" s="63" t="s">
        <v>1922</v>
      </c>
      <c r="C673" s="79">
        <v>83485</v>
      </c>
      <c r="D673" s="41" t="s">
        <v>2376</v>
      </c>
      <c r="E673" s="36" t="s">
        <v>866</v>
      </c>
      <c r="F673" s="36" t="s">
        <v>867</v>
      </c>
      <c r="G673" s="36" t="s">
        <v>231</v>
      </c>
      <c r="H673" s="34">
        <v>35.31</v>
      </c>
      <c r="I673" s="39">
        <v>1</v>
      </c>
      <c r="J673" s="22"/>
      <c r="K673" s="22"/>
      <c r="L673" s="22"/>
      <c r="M673" s="22"/>
      <c r="N673" s="23"/>
      <c r="O673" s="73"/>
    </row>
    <row r="674" spans="1:15" hidden="1" x14ac:dyDescent="0.2">
      <c r="A674" s="36">
        <v>659</v>
      </c>
      <c r="B674" s="63" t="s">
        <v>1922</v>
      </c>
      <c r="C674" s="79">
        <v>81308</v>
      </c>
      <c r="D674" s="41" t="s">
        <v>2377</v>
      </c>
      <c r="E674" s="36" t="s">
        <v>1030</v>
      </c>
      <c r="F674" s="36" t="s">
        <v>1031</v>
      </c>
      <c r="G674" s="36" t="s">
        <v>231</v>
      </c>
      <c r="H674" s="34">
        <v>0</v>
      </c>
      <c r="I674" s="39">
        <v>1</v>
      </c>
      <c r="J674" s="22"/>
      <c r="K674" s="22"/>
      <c r="L674" s="22"/>
      <c r="M674" s="22"/>
      <c r="N674" s="23"/>
      <c r="O674" s="73"/>
    </row>
    <row r="675" spans="1:15" hidden="1" x14ac:dyDescent="0.2">
      <c r="A675" s="36">
        <v>660</v>
      </c>
      <c r="B675" s="63" t="s">
        <v>1922</v>
      </c>
      <c r="C675" s="79">
        <v>82303</v>
      </c>
      <c r="D675" s="41" t="s">
        <v>2378</v>
      </c>
      <c r="E675" s="36" t="s">
        <v>864</v>
      </c>
      <c r="F675" s="36" t="s">
        <v>865</v>
      </c>
      <c r="G675" s="36" t="s">
        <v>231</v>
      </c>
      <c r="H675" s="34">
        <v>35.31</v>
      </c>
      <c r="I675" s="39">
        <v>1</v>
      </c>
      <c r="J675" s="22"/>
      <c r="K675" s="22"/>
      <c r="L675" s="22"/>
      <c r="M675" s="22"/>
      <c r="N675" s="23"/>
      <c r="O675" s="73"/>
    </row>
    <row r="676" spans="1:15" hidden="1" x14ac:dyDescent="0.2">
      <c r="A676" s="36">
        <v>661</v>
      </c>
      <c r="B676" s="63" t="s">
        <v>1922</v>
      </c>
      <c r="C676" s="79">
        <v>49564</v>
      </c>
      <c r="D676" s="41" t="s">
        <v>2379</v>
      </c>
      <c r="E676" s="36" t="s">
        <v>836</v>
      </c>
      <c r="F676" s="36" t="s">
        <v>837</v>
      </c>
      <c r="G676" s="36" t="s">
        <v>231</v>
      </c>
      <c r="H676" s="34">
        <v>49.34</v>
      </c>
      <c r="I676" s="39">
        <v>1</v>
      </c>
      <c r="J676" s="22"/>
      <c r="K676" s="22"/>
      <c r="L676" s="22"/>
      <c r="M676" s="22"/>
      <c r="N676" s="23"/>
      <c r="O676" s="73"/>
    </row>
    <row r="677" spans="1:15" x14ac:dyDescent="0.2">
      <c r="A677" s="32">
        <v>662</v>
      </c>
      <c r="B677" s="12"/>
      <c r="C677" s="46"/>
      <c r="D677" s="45"/>
      <c r="E677" s="32" t="s">
        <v>754</v>
      </c>
      <c r="F677" s="32" t="s">
        <v>755</v>
      </c>
      <c r="G677" s="32" t="s">
        <v>3</v>
      </c>
      <c r="H677" s="34">
        <v>5.72</v>
      </c>
      <c r="I677" s="35">
        <v>15</v>
      </c>
      <c r="J677" s="22"/>
      <c r="K677" s="113"/>
      <c r="L677" s="22"/>
      <c r="M677" s="22"/>
      <c r="N677" s="121">
        <f t="shared" ref="N677:N687" si="61">K677*I677</f>
        <v>0</v>
      </c>
      <c r="O677" s="87"/>
    </row>
    <row r="678" spans="1:15" ht="33.75" customHeight="1" x14ac:dyDescent="0.2">
      <c r="A678" s="30"/>
      <c r="B678" s="31" t="s">
        <v>2642</v>
      </c>
      <c r="C678" s="128" t="s">
        <v>1972</v>
      </c>
      <c r="D678" s="128"/>
      <c r="E678" s="128"/>
      <c r="F678" s="128"/>
      <c r="G678" s="128"/>
      <c r="H678" s="129"/>
      <c r="I678" s="128"/>
      <c r="J678" s="19"/>
      <c r="K678" s="116"/>
      <c r="L678" s="19"/>
      <c r="M678" s="106"/>
      <c r="N678" s="121"/>
      <c r="O678" s="87"/>
    </row>
    <row r="679" spans="1:15" x14ac:dyDescent="0.2">
      <c r="A679" s="32">
        <v>663</v>
      </c>
      <c r="B679" s="12"/>
      <c r="C679" s="33"/>
      <c r="D679" s="32"/>
      <c r="E679" s="32" t="s">
        <v>698</v>
      </c>
      <c r="F679" s="32" t="s">
        <v>699</v>
      </c>
      <c r="G679" s="32" t="s">
        <v>539</v>
      </c>
      <c r="H679" s="34">
        <v>8.34</v>
      </c>
      <c r="I679" s="35">
        <v>20</v>
      </c>
      <c r="J679" s="22"/>
      <c r="K679" s="113"/>
      <c r="L679" s="22"/>
      <c r="M679" s="22"/>
      <c r="N679" s="121">
        <f t="shared" si="61"/>
        <v>0</v>
      </c>
      <c r="O679" s="87"/>
    </row>
    <row r="680" spans="1:15" s="2" customFormat="1" x14ac:dyDescent="0.2">
      <c r="A680" s="32">
        <v>664</v>
      </c>
      <c r="B680" s="12"/>
      <c r="C680" s="33"/>
      <c r="D680" s="32"/>
      <c r="E680" s="32" t="s">
        <v>1138</v>
      </c>
      <c r="F680" s="45" t="s">
        <v>2618</v>
      </c>
      <c r="G680" s="32" t="s">
        <v>3</v>
      </c>
      <c r="H680" s="52">
        <v>14.83</v>
      </c>
      <c r="I680" s="35">
        <v>36</v>
      </c>
      <c r="J680" s="24"/>
      <c r="K680" s="115"/>
      <c r="L680" s="24"/>
      <c r="M680" s="24"/>
      <c r="N680" s="121">
        <f t="shared" si="61"/>
        <v>0</v>
      </c>
      <c r="O680" s="87"/>
    </row>
    <row r="681" spans="1:15" s="2" customFormat="1" x14ac:dyDescent="0.2">
      <c r="A681" s="32">
        <v>665</v>
      </c>
      <c r="B681" s="12"/>
      <c r="C681" s="33"/>
      <c r="D681" s="32"/>
      <c r="E681" s="32" t="s">
        <v>1142</v>
      </c>
      <c r="F681" s="32" t="s">
        <v>1143</v>
      </c>
      <c r="G681" s="32" t="s">
        <v>368</v>
      </c>
      <c r="H681" s="52">
        <v>18.59</v>
      </c>
      <c r="I681" s="35">
        <v>19</v>
      </c>
      <c r="J681" s="24"/>
      <c r="K681" s="115"/>
      <c r="L681" s="24"/>
      <c r="M681" s="24"/>
      <c r="N681" s="121">
        <f t="shared" si="61"/>
        <v>0</v>
      </c>
      <c r="O681" s="87"/>
    </row>
    <row r="682" spans="1:15" x14ac:dyDescent="0.2">
      <c r="A682" s="32">
        <v>666</v>
      </c>
      <c r="B682" s="12"/>
      <c r="C682" s="33"/>
      <c r="D682" s="32"/>
      <c r="E682" s="32" t="s">
        <v>1125</v>
      </c>
      <c r="F682" s="32" t="s">
        <v>1126</v>
      </c>
      <c r="G682" s="32" t="s">
        <v>3</v>
      </c>
      <c r="H682" s="34">
        <v>32.29</v>
      </c>
      <c r="I682" s="35">
        <v>18</v>
      </c>
      <c r="J682" s="22"/>
      <c r="K682" s="113"/>
      <c r="L682" s="22"/>
      <c r="M682" s="22"/>
      <c r="N682" s="121">
        <f t="shared" si="61"/>
        <v>0</v>
      </c>
      <c r="O682" s="87"/>
    </row>
    <row r="683" spans="1:15" x14ac:dyDescent="0.2">
      <c r="A683" s="32">
        <v>667</v>
      </c>
      <c r="B683" s="12"/>
      <c r="C683" s="33"/>
      <c r="D683" s="32"/>
      <c r="E683" s="32" t="s">
        <v>1313</v>
      </c>
      <c r="F683" s="32" t="s">
        <v>1314</v>
      </c>
      <c r="G683" s="32" t="s">
        <v>3</v>
      </c>
      <c r="H683" s="34">
        <v>0</v>
      </c>
      <c r="I683" s="35">
        <v>2</v>
      </c>
      <c r="J683" s="22"/>
      <c r="K683" s="113"/>
      <c r="L683" s="22"/>
      <c r="M683" s="22"/>
      <c r="N683" s="121">
        <f t="shared" si="61"/>
        <v>0</v>
      </c>
      <c r="O683" s="87"/>
    </row>
    <row r="684" spans="1:15" x14ac:dyDescent="0.2">
      <c r="A684" s="32">
        <v>668</v>
      </c>
      <c r="B684" s="12"/>
      <c r="C684" s="33"/>
      <c r="D684" s="32"/>
      <c r="E684" s="32" t="s">
        <v>558</v>
      </c>
      <c r="F684" s="32" t="s">
        <v>559</v>
      </c>
      <c r="G684" s="32" t="s">
        <v>3</v>
      </c>
      <c r="H684" s="34">
        <v>0.9</v>
      </c>
      <c r="I684" s="35">
        <v>1200</v>
      </c>
      <c r="J684" s="22"/>
      <c r="K684" s="113"/>
      <c r="L684" s="22"/>
      <c r="M684" s="22"/>
      <c r="N684" s="121">
        <f t="shared" si="61"/>
        <v>0</v>
      </c>
      <c r="O684" s="87"/>
    </row>
    <row r="685" spans="1:15" x14ac:dyDescent="0.2">
      <c r="A685" s="32">
        <v>669</v>
      </c>
      <c r="B685" s="12"/>
      <c r="C685" s="33"/>
      <c r="D685" s="32"/>
      <c r="E685" s="32" t="s">
        <v>120</v>
      </c>
      <c r="F685" s="32" t="s">
        <v>121</v>
      </c>
      <c r="G685" s="32" t="s">
        <v>0</v>
      </c>
      <c r="H685" s="34">
        <v>7.0000000000000007E-2</v>
      </c>
      <c r="I685" s="35">
        <v>40000</v>
      </c>
      <c r="J685" s="22"/>
      <c r="K685" s="113"/>
      <c r="L685" s="22"/>
      <c r="M685" s="22"/>
      <c r="N685" s="121">
        <f t="shared" si="61"/>
        <v>0</v>
      </c>
      <c r="O685" s="87"/>
    </row>
    <row r="686" spans="1:15" x14ac:dyDescent="0.2">
      <c r="A686" s="32">
        <v>670</v>
      </c>
      <c r="B686" s="12"/>
      <c r="C686" s="33"/>
      <c r="D686" s="32"/>
      <c r="E686" s="32" t="s">
        <v>702</v>
      </c>
      <c r="F686" s="32" t="s">
        <v>703</v>
      </c>
      <c r="G686" s="32" t="s">
        <v>3</v>
      </c>
      <c r="H686" s="34">
        <v>6.85</v>
      </c>
      <c r="I686" s="35">
        <v>20</v>
      </c>
      <c r="J686" s="22"/>
      <c r="K686" s="113"/>
      <c r="L686" s="22"/>
      <c r="M686" s="22"/>
      <c r="N686" s="121">
        <f t="shared" si="61"/>
        <v>0</v>
      </c>
      <c r="O686" s="87"/>
    </row>
    <row r="687" spans="1:15" x14ac:dyDescent="0.2">
      <c r="A687" s="32">
        <v>671</v>
      </c>
      <c r="B687" s="12"/>
      <c r="C687" s="46"/>
      <c r="D687" s="45"/>
      <c r="E687" s="32" t="s">
        <v>223</v>
      </c>
      <c r="F687" s="45" t="s">
        <v>2619</v>
      </c>
      <c r="G687" s="32" t="s">
        <v>3</v>
      </c>
      <c r="H687" s="34">
        <v>14.68</v>
      </c>
      <c r="I687" s="35">
        <v>100</v>
      </c>
      <c r="J687" s="22"/>
      <c r="K687" s="113"/>
      <c r="L687" s="22"/>
      <c r="M687" s="22"/>
      <c r="N687" s="121">
        <f t="shared" si="61"/>
        <v>0</v>
      </c>
      <c r="O687" s="87"/>
    </row>
    <row r="688" spans="1:15" s="2" customFormat="1" hidden="1" x14ac:dyDescent="0.2">
      <c r="A688" s="55">
        <v>672</v>
      </c>
      <c r="B688" s="58" t="s">
        <v>1922</v>
      </c>
      <c r="C688" s="79">
        <v>58201</v>
      </c>
      <c r="D688" s="41" t="s">
        <v>2380</v>
      </c>
      <c r="E688" s="55" t="s">
        <v>1173</v>
      </c>
      <c r="F688" s="55" t="s">
        <v>1174</v>
      </c>
      <c r="G688" s="55" t="s">
        <v>0</v>
      </c>
      <c r="H688" s="52">
        <v>5.98</v>
      </c>
      <c r="I688" s="56">
        <v>8</v>
      </c>
      <c r="J688" s="24"/>
      <c r="K688" s="24"/>
      <c r="L688" s="24"/>
      <c r="M688" s="24"/>
      <c r="N688" s="25"/>
      <c r="O688" s="90"/>
    </row>
    <row r="689" spans="1:15" s="2" customFormat="1" hidden="1" x14ac:dyDescent="0.2">
      <c r="A689" s="36">
        <v>673</v>
      </c>
      <c r="B689" s="58" t="s">
        <v>1922</v>
      </c>
      <c r="C689" s="79">
        <v>58301</v>
      </c>
      <c r="D689" s="41" t="s">
        <v>2381</v>
      </c>
      <c r="E689" s="55" t="s">
        <v>1179</v>
      </c>
      <c r="F689" s="55" t="s">
        <v>1180</v>
      </c>
      <c r="G689" s="55" t="s">
        <v>0</v>
      </c>
      <c r="H689" s="52">
        <v>6.49</v>
      </c>
      <c r="I689" s="56">
        <v>8</v>
      </c>
      <c r="J689" s="24"/>
      <c r="K689" s="24"/>
      <c r="L689" s="24"/>
      <c r="M689" s="24"/>
      <c r="N689" s="25"/>
      <c r="O689" s="90"/>
    </row>
    <row r="690" spans="1:15" x14ac:dyDescent="0.2">
      <c r="A690" s="32">
        <v>674</v>
      </c>
      <c r="B690" s="12"/>
      <c r="C690" s="46"/>
      <c r="D690" s="45"/>
      <c r="E690" s="32" t="s">
        <v>746</v>
      </c>
      <c r="F690" s="32" t="s">
        <v>747</v>
      </c>
      <c r="G690" s="32" t="s">
        <v>3</v>
      </c>
      <c r="H690" s="34">
        <v>2.99</v>
      </c>
      <c r="I690" s="35">
        <v>30</v>
      </c>
      <c r="J690" s="22"/>
      <c r="K690" s="113"/>
      <c r="L690" s="22"/>
      <c r="M690" s="22"/>
      <c r="N690" s="121">
        <f t="shared" ref="N690:N691" si="62">K690*I690</f>
        <v>0</v>
      </c>
      <c r="O690" s="87"/>
    </row>
    <row r="691" spans="1:15" x14ac:dyDescent="0.2">
      <c r="A691" s="32">
        <v>675</v>
      </c>
      <c r="B691" s="12"/>
      <c r="C691" s="46"/>
      <c r="D691" s="45"/>
      <c r="E691" s="32" t="s">
        <v>1786</v>
      </c>
      <c r="F691" s="32" t="s">
        <v>1787</v>
      </c>
      <c r="G691" s="32" t="s">
        <v>231</v>
      </c>
      <c r="H691" s="34">
        <v>5.0599999999999996</v>
      </c>
      <c r="I691" s="35">
        <v>20</v>
      </c>
      <c r="J691" s="22"/>
      <c r="K691" s="113"/>
      <c r="L691" s="22"/>
      <c r="M691" s="22"/>
      <c r="N691" s="121">
        <f t="shared" si="62"/>
        <v>0</v>
      </c>
      <c r="O691" s="87"/>
    </row>
    <row r="692" spans="1:15" hidden="1" x14ac:dyDescent="0.2">
      <c r="A692" s="55">
        <v>676</v>
      </c>
      <c r="B692" s="63" t="s">
        <v>1922</v>
      </c>
      <c r="C692" s="79">
        <v>234668</v>
      </c>
      <c r="D692" s="41" t="s">
        <v>2382</v>
      </c>
      <c r="E692" s="36">
        <v>600274</v>
      </c>
      <c r="F692" s="36" t="s">
        <v>543</v>
      </c>
      <c r="G692" s="36" t="s">
        <v>3</v>
      </c>
      <c r="H692" s="34">
        <v>32.86</v>
      </c>
      <c r="I692" s="39">
        <v>30</v>
      </c>
      <c r="J692" s="22"/>
      <c r="K692" s="22"/>
      <c r="L692" s="22"/>
      <c r="M692" s="22"/>
      <c r="N692" s="23"/>
      <c r="O692" s="73"/>
    </row>
    <row r="693" spans="1:15" x14ac:dyDescent="0.2">
      <c r="A693" s="32">
        <v>677</v>
      </c>
      <c r="B693" s="12"/>
      <c r="C693" s="46"/>
      <c r="D693" s="45"/>
      <c r="E693" s="32" t="s">
        <v>1833</v>
      </c>
      <c r="F693" s="32" t="s">
        <v>1834</v>
      </c>
      <c r="G693" s="32" t="s">
        <v>359</v>
      </c>
      <c r="H693" s="34">
        <v>0.23</v>
      </c>
      <c r="I693" s="35">
        <v>170</v>
      </c>
      <c r="J693" s="22"/>
      <c r="K693" s="113"/>
      <c r="L693" s="22"/>
      <c r="M693" s="22"/>
      <c r="N693" s="121">
        <f t="shared" ref="N693:N702" si="63">K693*I693</f>
        <v>0</v>
      </c>
      <c r="O693" s="87"/>
    </row>
    <row r="694" spans="1:15" x14ac:dyDescent="0.2">
      <c r="A694" s="32">
        <v>678</v>
      </c>
      <c r="B694" s="12"/>
      <c r="C694" s="46"/>
      <c r="D694" s="45"/>
      <c r="E694" s="32" t="s">
        <v>823</v>
      </c>
      <c r="F694" s="32" t="s">
        <v>824</v>
      </c>
      <c r="G694" s="32" t="s">
        <v>3</v>
      </c>
      <c r="H694" s="34">
        <v>1.55</v>
      </c>
      <c r="I694" s="35">
        <v>220</v>
      </c>
      <c r="J694" s="22"/>
      <c r="K694" s="113"/>
      <c r="L694" s="22"/>
      <c r="M694" s="22"/>
      <c r="N694" s="121">
        <f t="shared" si="63"/>
        <v>0</v>
      </c>
      <c r="O694" s="87"/>
    </row>
    <row r="695" spans="1:15" x14ac:dyDescent="0.2">
      <c r="A695" s="32">
        <v>679</v>
      </c>
      <c r="B695" s="12"/>
      <c r="C695" s="46"/>
      <c r="D695" s="45"/>
      <c r="E695" s="32" t="s">
        <v>399</v>
      </c>
      <c r="F695" s="32" t="s">
        <v>400</v>
      </c>
      <c r="G695" s="32" t="s">
        <v>0</v>
      </c>
      <c r="H695" s="34">
        <v>0.04</v>
      </c>
      <c r="I695" s="35">
        <v>35000</v>
      </c>
      <c r="J695" s="22"/>
      <c r="K695" s="113"/>
      <c r="L695" s="22"/>
      <c r="M695" s="22"/>
      <c r="N695" s="121">
        <f t="shared" si="63"/>
        <v>0</v>
      </c>
      <c r="O695" s="87"/>
    </row>
    <row r="696" spans="1:15" x14ac:dyDescent="0.2">
      <c r="A696" s="32">
        <v>680</v>
      </c>
      <c r="B696" s="12"/>
      <c r="C696" s="46"/>
      <c r="D696" s="45"/>
      <c r="E696" s="32" t="s">
        <v>476</v>
      </c>
      <c r="F696" s="32" t="s">
        <v>477</v>
      </c>
      <c r="G696" s="32" t="s">
        <v>10</v>
      </c>
      <c r="H696" s="34">
        <v>4.46</v>
      </c>
      <c r="I696" s="35">
        <v>80</v>
      </c>
      <c r="J696" s="22"/>
      <c r="K696" s="113"/>
      <c r="L696" s="22"/>
      <c r="M696" s="22"/>
      <c r="N696" s="121">
        <f t="shared" si="63"/>
        <v>0</v>
      </c>
      <c r="O696" s="87"/>
    </row>
    <row r="697" spans="1:15" x14ac:dyDescent="0.2">
      <c r="A697" s="32">
        <v>681</v>
      </c>
      <c r="B697" s="12"/>
      <c r="C697" s="46"/>
      <c r="D697" s="45"/>
      <c r="E697" s="32" t="s">
        <v>379</v>
      </c>
      <c r="F697" s="32" t="s">
        <v>380</v>
      </c>
      <c r="G697" s="32" t="s">
        <v>10</v>
      </c>
      <c r="H697" s="34">
        <v>12.35</v>
      </c>
      <c r="I697" s="35">
        <v>40</v>
      </c>
      <c r="J697" s="22"/>
      <c r="K697" s="113"/>
      <c r="L697" s="22"/>
      <c r="M697" s="22"/>
      <c r="N697" s="121">
        <f t="shared" si="63"/>
        <v>0</v>
      </c>
      <c r="O697" s="87"/>
    </row>
    <row r="698" spans="1:15" x14ac:dyDescent="0.2">
      <c r="A698" s="32">
        <v>682</v>
      </c>
      <c r="B698" s="12"/>
      <c r="C698" s="46"/>
      <c r="D698" s="45" t="s">
        <v>2620</v>
      </c>
      <c r="E698" s="32" t="s">
        <v>838</v>
      </c>
      <c r="F698" s="32" t="s">
        <v>839</v>
      </c>
      <c r="G698" s="32" t="s">
        <v>3</v>
      </c>
      <c r="H698" s="34">
        <v>4.7699999999999996</v>
      </c>
      <c r="I698" s="35">
        <v>10</v>
      </c>
      <c r="J698" s="22"/>
      <c r="K698" s="113"/>
      <c r="L698" s="22"/>
      <c r="M698" s="22"/>
      <c r="N698" s="121">
        <f t="shared" si="63"/>
        <v>0</v>
      </c>
      <c r="O698" s="87"/>
    </row>
    <row r="699" spans="1:15" x14ac:dyDescent="0.2">
      <c r="A699" s="32">
        <v>683</v>
      </c>
      <c r="B699" s="12"/>
      <c r="C699" s="46"/>
      <c r="D699" s="45"/>
      <c r="E699" s="32" t="s">
        <v>642</v>
      </c>
      <c r="F699" s="32" t="s">
        <v>643</v>
      </c>
      <c r="G699" s="32" t="s">
        <v>3</v>
      </c>
      <c r="H699" s="34">
        <v>6.12</v>
      </c>
      <c r="I699" s="35">
        <v>70</v>
      </c>
      <c r="J699" s="22"/>
      <c r="K699" s="113"/>
      <c r="L699" s="22"/>
      <c r="M699" s="22"/>
      <c r="N699" s="121">
        <f t="shared" si="63"/>
        <v>0</v>
      </c>
      <c r="O699" s="87"/>
    </row>
    <row r="700" spans="1:15" x14ac:dyDescent="0.2">
      <c r="A700" s="32">
        <v>684</v>
      </c>
      <c r="B700" s="12"/>
      <c r="C700" s="46"/>
      <c r="D700" s="45"/>
      <c r="E700" s="32" t="s">
        <v>790</v>
      </c>
      <c r="F700" s="32" t="s">
        <v>791</v>
      </c>
      <c r="G700" s="32" t="s">
        <v>10</v>
      </c>
      <c r="H700" s="34">
        <v>1.5</v>
      </c>
      <c r="I700" s="35">
        <v>320</v>
      </c>
      <c r="J700" s="22"/>
      <c r="K700" s="113"/>
      <c r="L700" s="22"/>
      <c r="M700" s="22"/>
      <c r="N700" s="121">
        <f t="shared" si="63"/>
        <v>0</v>
      </c>
      <c r="O700" s="87"/>
    </row>
    <row r="701" spans="1:15" x14ac:dyDescent="0.2">
      <c r="A701" s="32">
        <v>685</v>
      </c>
      <c r="B701" s="12"/>
      <c r="C701" s="46"/>
      <c r="D701" s="45"/>
      <c r="E701" s="32" t="s">
        <v>56</v>
      </c>
      <c r="F701" s="32" t="s">
        <v>57</v>
      </c>
      <c r="G701" s="32" t="s">
        <v>0</v>
      </c>
      <c r="H701" s="34">
        <v>0.11</v>
      </c>
      <c r="I701" s="35">
        <v>29000</v>
      </c>
      <c r="J701" s="22"/>
      <c r="K701" s="113"/>
      <c r="L701" s="22"/>
      <c r="M701" s="22"/>
      <c r="N701" s="121">
        <f t="shared" si="63"/>
        <v>0</v>
      </c>
      <c r="O701" s="87"/>
    </row>
    <row r="702" spans="1:15" x14ac:dyDescent="0.2">
      <c r="A702" s="32">
        <v>686</v>
      </c>
      <c r="B702" s="12"/>
      <c r="C702" s="46"/>
      <c r="D702" s="45"/>
      <c r="E702" s="32" t="s">
        <v>456</v>
      </c>
      <c r="F702" s="32" t="s">
        <v>457</v>
      </c>
      <c r="G702" s="32" t="s">
        <v>20</v>
      </c>
      <c r="H702" s="34">
        <v>2.77</v>
      </c>
      <c r="I702" s="35">
        <v>130</v>
      </c>
      <c r="J702" s="22"/>
      <c r="K702" s="113"/>
      <c r="L702" s="22"/>
      <c r="M702" s="22"/>
      <c r="N702" s="121">
        <f t="shared" si="63"/>
        <v>0</v>
      </c>
      <c r="O702" s="87"/>
    </row>
    <row r="703" spans="1:15" hidden="1" x14ac:dyDescent="0.2">
      <c r="A703" s="36">
        <v>687</v>
      </c>
      <c r="B703" s="63" t="s">
        <v>1922</v>
      </c>
      <c r="C703" s="79">
        <v>76011759</v>
      </c>
      <c r="D703" s="41" t="s">
        <v>2383</v>
      </c>
      <c r="E703" s="36" t="s">
        <v>297</v>
      </c>
      <c r="F703" s="36" t="s">
        <v>298</v>
      </c>
      <c r="G703" s="36" t="s">
        <v>3</v>
      </c>
      <c r="H703" s="34">
        <v>4.63</v>
      </c>
      <c r="I703" s="39">
        <v>700</v>
      </c>
      <c r="J703" s="22"/>
      <c r="K703" s="22"/>
      <c r="L703" s="22"/>
      <c r="M703" s="22"/>
      <c r="N703" s="23"/>
      <c r="O703" s="73"/>
    </row>
    <row r="704" spans="1:15" hidden="1" x14ac:dyDescent="0.2">
      <c r="A704" s="55">
        <v>688</v>
      </c>
      <c r="B704" s="63" t="s">
        <v>1922</v>
      </c>
      <c r="C704" s="79">
        <v>8474400</v>
      </c>
      <c r="D704" s="41" t="s">
        <v>2384</v>
      </c>
      <c r="E704" s="36" t="s">
        <v>1214</v>
      </c>
      <c r="F704" s="36" t="s">
        <v>1215</v>
      </c>
      <c r="G704" s="36" t="s">
        <v>3</v>
      </c>
      <c r="H704" s="34">
        <v>4.01</v>
      </c>
      <c r="I704" s="39">
        <v>30</v>
      </c>
      <c r="J704" s="22"/>
      <c r="K704" s="22"/>
      <c r="L704" s="22"/>
      <c r="M704" s="22"/>
      <c r="N704" s="23"/>
      <c r="O704" s="73"/>
    </row>
    <row r="705" spans="1:15" x14ac:dyDescent="0.2">
      <c r="A705" s="32">
        <v>689</v>
      </c>
      <c r="B705" s="12"/>
      <c r="C705" s="33"/>
      <c r="D705" s="82"/>
      <c r="E705" s="32" t="s">
        <v>631</v>
      </c>
      <c r="F705" s="32" t="s">
        <v>632</v>
      </c>
      <c r="G705" s="32" t="s">
        <v>10</v>
      </c>
      <c r="H705" s="34">
        <v>0.36</v>
      </c>
      <c r="I705" s="35">
        <v>850</v>
      </c>
      <c r="J705" s="22"/>
      <c r="K705" s="113"/>
      <c r="L705" s="22"/>
      <c r="M705" s="22"/>
      <c r="N705" s="121">
        <f t="shared" ref="N705:N706" si="64">K705*I705</f>
        <v>0</v>
      </c>
      <c r="O705" s="87"/>
    </row>
    <row r="706" spans="1:15" x14ac:dyDescent="0.2">
      <c r="A706" s="32">
        <v>690</v>
      </c>
      <c r="B706" s="12"/>
      <c r="C706" s="33"/>
      <c r="D706" s="46"/>
      <c r="E706" s="45" t="s">
        <v>567</v>
      </c>
      <c r="F706" s="45" t="s">
        <v>2621</v>
      </c>
      <c r="G706" s="32" t="s">
        <v>3</v>
      </c>
      <c r="H706" s="34">
        <v>4.91</v>
      </c>
      <c r="I706" s="35">
        <v>80</v>
      </c>
      <c r="J706" s="22"/>
      <c r="K706" s="113"/>
      <c r="L706" s="22"/>
      <c r="M706" s="22"/>
      <c r="N706" s="121">
        <f t="shared" si="64"/>
        <v>0</v>
      </c>
      <c r="O706" s="87"/>
    </row>
    <row r="707" spans="1:15" hidden="1" x14ac:dyDescent="0.2">
      <c r="A707" s="36">
        <v>691</v>
      </c>
      <c r="B707" s="63" t="s">
        <v>1922</v>
      </c>
      <c r="C707" s="79">
        <v>2685</v>
      </c>
      <c r="D707" s="41" t="s">
        <v>2385</v>
      </c>
      <c r="E707" s="36" t="s">
        <v>970</v>
      </c>
      <c r="F707" s="36" t="s">
        <v>971</v>
      </c>
      <c r="G707" s="36" t="s">
        <v>0</v>
      </c>
      <c r="H707" s="34">
        <v>0</v>
      </c>
      <c r="I707" s="39">
        <v>51000</v>
      </c>
      <c r="J707" s="22"/>
      <c r="K707" s="22"/>
      <c r="L707" s="22"/>
      <c r="M707" s="22"/>
      <c r="N707" s="23"/>
      <c r="O707" s="73"/>
    </row>
    <row r="708" spans="1:15" hidden="1" x14ac:dyDescent="0.2">
      <c r="A708" s="55">
        <v>692</v>
      </c>
      <c r="B708" s="63" t="s">
        <v>1922</v>
      </c>
      <c r="C708" s="79">
        <v>2753</v>
      </c>
      <c r="D708" s="41" t="s">
        <v>2386</v>
      </c>
      <c r="E708" s="36" t="s">
        <v>1406</v>
      </c>
      <c r="F708" s="36" t="s">
        <v>1407</v>
      </c>
      <c r="G708" s="36" t="s">
        <v>0</v>
      </c>
      <c r="H708" s="34">
        <v>0.14000000000000001</v>
      </c>
      <c r="I708" s="39">
        <v>62000</v>
      </c>
      <c r="J708" s="22"/>
      <c r="K708" s="22"/>
      <c r="L708" s="22"/>
      <c r="M708" s="22"/>
      <c r="N708" s="23"/>
      <c r="O708" s="73"/>
    </row>
    <row r="709" spans="1:15" hidden="1" x14ac:dyDescent="0.2">
      <c r="A709" s="36">
        <v>693</v>
      </c>
      <c r="B709" s="63" t="s">
        <v>1922</v>
      </c>
      <c r="C709" s="79">
        <v>160</v>
      </c>
      <c r="D709" s="41" t="s">
        <v>2387</v>
      </c>
      <c r="E709" s="36" t="s">
        <v>1258</v>
      </c>
      <c r="F709" s="36" t="s">
        <v>1259</v>
      </c>
      <c r="G709" s="36" t="s">
        <v>0</v>
      </c>
      <c r="H709" s="34">
        <v>0.14000000000000001</v>
      </c>
      <c r="I709" s="39">
        <v>200</v>
      </c>
      <c r="J709" s="22"/>
      <c r="K709" s="22"/>
      <c r="L709" s="22"/>
      <c r="M709" s="22"/>
      <c r="N709" s="23"/>
      <c r="O709" s="73"/>
    </row>
    <row r="710" spans="1:15" x14ac:dyDescent="0.2">
      <c r="A710" s="32">
        <v>694</v>
      </c>
      <c r="B710" s="12"/>
      <c r="C710" s="46"/>
      <c r="D710" s="45"/>
      <c r="E710" s="32" t="s">
        <v>621</v>
      </c>
      <c r="F710" s="32" t="s">
        <v>622</v>
      </c>
      <c r="G710" s="32" t="s">
        <v>3</v>
      </c>
      <c r="H710" s="34">
        <v>3.2</v>
      </c>
      <c r="I710" s="35">
        <v>60</v>
      </c>
      <c r="J710" s="22"/>
      <c r="K710" s="113"/>
      <c r="L710" s="22"/>
      <c r="M710" s="22"/>
      <c r="N710" s="121">
        <f>K710*I710</f>
        <v>0</v>
      </c>
      <c r="O710" s="87"/>
    </row>
    <row r="711" spans="1:15" hidden="1" x14ac:dyDescent="0.2">
      <c r="A711" s="36">
        <v>695</v>
      </c>
      <c r="B711" s="63" t="s">
        <v>1922</v>
      </c>
      <c r="C711" s="79">
        <v>195782</v>
      </c>
      <c r="D711" s="41" t="s">
        <v>2388</v>
      </c>
      <c r="E711" s="36">
        <v>601578</v>
      </c>
      <c r="F711" s="36" t="s">
        <v>219</v>
      </c>
      <c r="G711" s="36" t="s">
        <v>3</v>
      </c>
      <c r="H711" s="34">
        <v>20.38</v>
      </c>
      <c r="I711" s="39">
        <v>50</v>
      </c>
      <c r="J711" s="22"/>
      <c r="K711" s="22"/>
      <c r="L711" s="22"/>
      <c r="M711" s="22"/>
      <c r="N711" s="23"/>
      <c r="O711" s="73"/>
    </row>
    <row r="712" spans="1:15" x14ac:dyDescent="0.2">
      <c r="A712" s="32">
        <v>696</v>
      </c>
      <c r="B712" s="12"/>
      <c r="C712" s="33"/>
      <c r="D712" s="32"/>
      <c r="E712" s="32" t="s">
        <v>373</v>
      </c>
      <c r="F712" s="32" t="s">
        <v>374</v>
      </c>
      <c r="G712" s="32" t="s">
        <v>228</v>
      </c>
      <c r="H712" s="34">
        <v>10.75</v>
      </c>
      <c r="I712" s="35">
        <v>120</v>
      </c>
      <c r="J712" s="22"/>
      <c r="K712" s="113"/>
      <c r="L712" s="22"/>
      <c r="M712" s="22"/>
      <c r="N712" s="121">
        <f t="shared" ref="N712:N719" si="65">K712*I712</f>
        <v>0</v>
      </c>
      <c r="O712" s="87"/>
    </row>
    <row r="713" spans="1:15" x14ac:dyDescent="0.2">
      <c r="A713" s="32">
        <v>697</v>
      </c>
      <c r="B713" s="12"/>
      <c r="C713" s="33"/>
      <c r="D713" s="32"/>
      <c r="E713" s="32" t="s">
        <v>241</v>
      </c>
      <c r="F713" s="32" t="s">
        <v>242</v>
      </c>
      <c r="G713" s="32" t="s">
        <v>228</v>
      </c>
      <c r="H713" s="34">
        <v>19.68</v>
      </c>
      <c r="I713" s="35">
        <v>95</v>
      </c>
      <c r="J713" s="22"/>
      <c r="K713" s="113"/>
      <c r="L713" s="22"/>
      <c r="M713" s="22"/>
      <c r="N713" s="121">
        <f t="shared" si="65"/>
        <v>0</v>
      </c>
      <c r="O713" s="87"/>
    </row>
    <row r="714" spans="1:15" x14ac:dyDescent="0.2">
      <c r="A714" s="32">
        <v>698</v>
      </c>
      <c r="B714" s="12"/>
      <c r="C714" s="33"/>
      <c r="D714" s="32"/>
      <c r="E714" s="32" t="s">
        <v>1325</v>
      </c>
      <c r="F714" s="32" t="s">
        <v>1326</v>
      </c>
      <c r="G714" s="32" t="s">
        <v>10</v>
      </c>
      <c r="H714" s="34">
        <v>0</v>
      </c>
      <c r="I714" s="35">
        <v>1</v>
      </c>
      <c r="J714" s="22"/>
      <c r="K714" s="113"/>
      <c r="L714" s="22"/>
      <c r="M714" s="22"/>
      <c r="N714" s="121">
        <f t="shared" si="65"/>
        <v>0</v>
      </c>
      <c r="O714" s="87"/>
    </row>
    <row r="715" spans="1:15" x14ac:dyDescent="0.2">
      <c r="A715" s="32">
        <v>699</v>
      </c>
      <c r="B715" s="12"/>
      <c r="C715" s="33"/>
      <c r="D715" s="32"/>
      <c r="E715" s="32">
        <v>601869</v>
      </c>
      <c r="F715" s="32" t="s">
        <v>2764</v>
      </c>
      <c r="G715" s="32" t="s">
        <v>539</v>
      </c>
      <c r="H715" s="34">
        <v>6.46</v>
      </c>
      <c r="I715" s="35">
        <v>5</v>
      </c>
      <c r="J715" s="22"/>
      <c r="K715" s="113"/>
      <c r="L715" s="22"/>
      <c r="M715" s="22"/>
      <c r="N715" s="121">
        <f t="shared" si="65"/>
        <v>0</v>
      </c>
      <c r="O715" s="87"/>
    </row>
    <row r="716" spans="1:15" x14ac:dyDescent="0.2">
      <c r="A716" s="32">
        <v>700</v>
      </c>
      <c r="B716" s="12"/>
      <c r="C716" s="33"/>
      <c r="D716" s="32"/>
      <c r="E716" s="32" t="s">
        <v>290</v>
      </c>
      <c r="F716" s="32" t="s">
        <v>291</v>
      </c>
      <c r="G716" s="32" t="s">
        <v>292</v>
      </c>
      <c r="H716" s="34">
        <v>3.31</v>
      </c>
      <c r="I716" s="35">
        <v>200</v>
      </c>
      <c r="J716" s="22"/>
      <c r="K716" s="113"/>
      <c r="L716" s="22"/>
      <c r="M716" s="22"/>
      <c r="N716" s="121">
        <f t="shared" si="65"/>
        <v>0</v>
      </c>
      <c r="O716" s="87"/>
    </row>
    <row r="717" spans="1:15" x14ac:dyDescent="0.2">
      <c r="A717" s="32">
        <v>701</v>
      </c>
      <c r="B717" s="12"/>
      <c r="C717" s="33"/>
      <c r="D717" s="32"/>
      <c r="E717" s="32" t="s">
        <v>396</v>
      </c>
      <c r="F717" s="32" t="s">
        <v>397</v>
      </c>
      <c r="G717" s="32" t="s">
        <v>292</v>
      </c>
      <c r="H717" s="34">
        <v>2.68</v>
      </c>
      <c r="I717" s="35">
        <v>165</v>
      </c>
      <c r="J717" s="22"/>
      <c r="K717" s="113"/>
      <c r="L717" s="22"/>
      <c r="M717" s="22"/>
      <c r="N717" s="121">
        <f t="shared" si="65"/>
        <v>0</v>
      </c>
      <c r="O717" s="87"/>
    </row>
    <row r="718" spans="1:15" x14ac:dyDescent="0.2">
      <c r="A718" s="32">
        <v>702</v>
      </c>
      <c r="B718" s="12"/>
      <c r="C718" s="33"/>
      <c r="D718" s="32"/>
      <c r="E718" s="32" t="s">
        <v>832</v>
      </c>
      <c r="F718" s="32" t="s">
        <v>833</v>
      </c>
      <c r="G718" s="32" t="s">
        <v>292</v>
      </c>
      <c r="H718" s="34">
        <v>2.09</v>
      </c>
      <c r="I718" s="35">
        <v>35</v>
      </c>
      <c r="J718" s="22"/>
      <c r="K718" s="113"/>
      <c r="L718" s="22"/>
      <c r="M718" s="22"/>
      <c r="N718" s="121">
        <f t="shared" si="65"/>
        <v>0</v>
      </c>
      <c r="O718" s="87"/>
    </row>
    <row r="719" spans="1:15" x14ac:dyDescent="0.2">
      <c r="A719" s="32">
        <v>703</v>
      </c>
      <c r="B719" s="12"/>
      <c r="C719" s="33"/>
      <c r="D719" s="32"/>
      <c r="E719" s="32" t="s">
        <v>758</v>
      </c>
      <c r="F719" s="32" t="s">
        <v>759</v>
      </c>
      <c r="G719" s="32" t="s">
        <v>3</v>
      </c>
      <c r="H719" s="34">
        <v>10.34</v>
      </c>
      <c r="I719" s="35">
        <v>10</v>
      </c>
      <c r="J719" s="22"/>
      <c r="K719" s="113"/>
      <c r="L719" s="22"/>
      <c r="M719" s="22"/>
      <c r="N719" s="121">
        <f t="shared" si="65"/>
        <v>0</v>
      </c>
      <c r="O719" s="87"/>
    </row>
    <row r="720" spans="1:15" hidden="1" x14ac:dyDescent="0.2">
      <c r="A720" s="55">
        <v>704</v>
      </c>
      <c r="B720" s="63" t="s">
        <v>1922</v>
      </c>
      <c r="C720" s="79">
        <v>76012082</v>
      </c>
      <c r="D720" s="41" t="s">
        <v>2389</v>
      </c>
      <c r="E720" s="36" t="s">
        <v>140</v>
      </c>
      <c r="F720" s="36" t="s">
        <v>141</v>
      </c>
      <c r="G720" s="36" t="s">
        <v>3</v>
      </c>
      <c r="H720" s="34">
        <v>2.65</v>
      </c>
      <c r="I720" s="39">
        <v>820</v>
      </c>
      <c r="J720" s="22"/>
      <c r="K720" s="22"/>
      <c r="L720" s="22"/>
      <c r="M720" s="22"/>
      <c r="N720" s="23"/>
      <c r="O720" s="73"/>
    </row>
    <row r="721" spans="1:15" x14ac:dyDescent="0.2">
      <c r="A721" s="32">
        <v>705</v>
      </c>
      <c r="B721" s="44"/>
      <c r="C721" s="46"/>
      <c r="D721" s="45"/>
      <c r="E721" s="32" t="s">
        <v>336</v>
      </c>
      <c r="F721" s="32" t="s">
        <v>337</v>
      </c>
      <c r="G721" s="32" t="s">
        <v>20</v>
      </c>
      <c r="H721" s="34">
        <v>2.88</v>
      </c>
      <c r="I721" s="35">
        <v>210</v>
      </c>
      <c r="J721" s="22"/>
      <c r="K721" s="113"/>
      <c r="L721" s="22"/>
      <c r="M721" s="22"/>
      <c r="N721" s="121">
        <f t="shared" ref="N721:N725" si="66">K721*I721</f>
        <v>0</v>
      </c>
      <c r="O721" s="87"/>
    </row>
    <row r="722" spans="1:15" x14ac:dyDescent="0.2">
      <c r="A722" s="32">
        <v>706</v>
      </c>
      <c r="B722" s="44"/>
      <c r="C722" s="46"/>
      <c r="D722" s="45"/>
      <c r="E722" s="32" t="s">
        <v>494</v>
      </c>
      <c r="F722" s="32" t="s">
        <v>495</v>
      </c>
      <c r="G722" s="32" t="s">
        <v>20</v>
      </c>
      <c r="H722" s="34">
        <v>2.63</v>
      </c>
      <c r="I722" s="35">
        <v>110</v>
      </c>
      <c r="J722" s="22"/>
      <c r="K722" s="113"/>
      <c r="L722" s="22"/>
      <c r="M722" s="22"/>
      <c r="N722" s="121">
        <f t="shared" si="66"/>
        <v>0</v>
      </c>
      <c r="O722" s="87"/>
    </row>
    <row r="723" spans="1:15" x14ac:dyDescent="0.2">
      <c r="A723" s="32">
        <v>707</v>
      </c>
      <c r="B723" s="44"/>
      <c r="C723" s="46"/>
      <c r="D723" s="45"/>
      <c r="E723" s="32" t="s">
        <v>364</v>
      </c>
      <c r="F723" s="32" t="s">
        <v>365</v>
      </c>
      <c r="G723" s="32" t="s">
        <v>20</v>
      </c>
      <c r="H723" s="34">
        <v>2.15</v>
      </c>
      <c r="I723" s="35">
        <v>250</v>
      </c>
      <c r="J723" s="22"/>
      <c r="K723" s="113"/>
      <c r="L723" s="22"/>
      <c r="M723" s="22"/>
      <c r="N723" s="121">
        <f t="shared" si="66"/>
        <v>0</v>
      </c>
      <c r="O723" s="87"/>
    </row>
    <row r="724" spans="1:15" x14ac:dyDescent="0.2">
      <c r="A724" s="32">
        <v>708</v>
      </c>
      <c r="B724" s="44"/>
      <c r="C724" s="46"/>
      <c r="D724" s="45"/>
      <c r="E724" s="32" t="s">
        <v>918</v>
      </c>
      <c r="F724" s="32" t="s">
        <v>919</v>
      </c>
      <c r="G724" s="32" t="s">
        <v>20</v>
      </c>
      <c r="H724" s="34">
        <v>2.93</v>
      </c>
      <c r="I724" s="35">
        <v>15</v>
      </c>
      <c r="J724" s="22"/>
      <c r="K724" s="113"/>
      <c r="L724" s="22"/>
      <c r="M724" s="22"/>
      <c r="N724" s="121">
        <f t="shared" si="66"/>
        <v>0</v>
      </c>
      <c r="O724" s="87"/>
    </row>
    <row r="725" spans="1:15" x14ac:dyDescent="0.2">
      <c r="A725" s="32">
        <v>709</v>
      </c>
      <c r="B725" s="12"/>
      <c r="C725" s="46"/>
      <c r="D725" s="45"/>
      <c r="E725" s="32" t="s">
        <v>66</v>
      </c>
      <c r="F725" s="32" t="s">
        <v>67</v>
      </c>
      <c r="G725" s="32" t="s">
        <v>68</v>
      </c>
      <c r="H725" s="34">
        <v>3.55</v>
      </c>
      <c r="I725" s="35">
        <v>2500</v>
      </c>
      <c r="J725" s="22"/>
      <c r="K725" s="113"/>
      <c r="L725" s="22"/>
      <c r="M725" s="22"/>
      <c r="N725" s="121">
        <f t="shared" si="66"/>
        <v>0</v>
      </c>
      <c r="O725" s="87"/>
    </row>
    <row r="726" spans="1:15" hidden="1" x14ac:dyDescent="0.2">
      <c r="A726" s="55">
        <v>710</v>
      </c>
      <c r="B726" s="63" t="s">
        <v>1922</v>
      </c>
      <c r="C726" s="79">
        <v>278485</v>
      </c>
      <c r="D726" s="41" t="s">
        <v>2390</v>
      </c>
      <c r="E726" s="36" t="s">
        <v>947</v>
      </c>
      <c r="F726" s="36" t="s">
        <v>948</v>
      </c>
      <c r="G726" s="36" t="s">
        <v>231</v>
      </c>
      <c r="H726" s="34">
        <v>6.74</v>
      </c>
      <c r="I726" s="39">
        <v>15</v>
      </c>
      <c r="J726" s="22"/>
      <c r="K726" s="22"/>
      <c r="L726" s="22"/>
      <c r="M726" s="22"/>
      <c r="N726" s="23"/>
      <c r="O726" s="73"/>
    </row>
    <row r="727" spans="1:15" hidden="1" x14ac:dyDescent="0.2">
      <c r="A727" s="36">
        <v>711</v>
      </c>
      <c r="B727" s="63" t="s">
        <v>1922</v>
      </c>
      <c r="C727" s="79">
        <v>286001</v>
      </c>
      <c r="D727" s="41" t="s">
        <v>2392</v>
      </c>
      <c r="E727" s="36" t="s">
        <v>934</v>
      </c>
      <c r="F727" s="41" t="s">
        <v>2391</v>
      </c>
      <c r="G727" s="36" t="s">
        <v>231</v>
      </c>
      <c r="H727" s="34">
        <v>9.94</v>
      </c>
      <c r="I727" s="39">
        <v>85</v>
      </c>
      <c r="J727" s="22"/>
      <c r="K727" s="22"/>
      <c r="L727" s="22"/>
      <c r="M727" s="22"/>
      <c r="N727" s="23"/>
      <c r="O727" s="73"/>
    </row>
    <row r="728" spans="1:15" hidden="1" x14ac:dyDescent="0.2">
      <c r="A728" s="55">
        <v>712</v>
      </c>
      <c r="B728" s="63" t="s">
        <v>1922</v>
      </c>
      <c r="C728" s="79">
        <v>108768</v>
      </c>
      <c r="D728" s="41" t="s">
        <v>2393</v>
      </c>
      <c r="E728" s="36" t="s">
        <v>945</v>
      </c>
      <c r="F728" s="36" t="s">
        <v>946</v>
      </c>
      <c r="G728" s="36" t="s">
        <v>231</v>
      </c>
      <c r="H728" s="34">
        <v>7.95</v>
      </c>
      <c r="I728" s="39">
        <v>5</v>
      </c>
      <c r="J728" s="22"/>
      <c r="K728" s="22"/>
      <c r="L728" s="22"/>
      <c r="M728" s="22"/>
      <c r="N728" s="23"/>
      <c r="O728" s="73"/>
    </row>
    <row r="729" spans="1:15" hidden="1" x14ac:dyDescent="0.2">
      <c r="A729" s="36">
        <v>713</v>
      </c>
      <c r="B729" s="63" t="s">
        <v>1922</v>
      </c>
      <c r="C729" s="79">
        <v>108747</v>
      </c>
      <c r="D729" s="41" t="s">
        <v>2394</v>
      </c>
      <c r="E729" s="36" t="s">
        <v>1684</v>
      </c>
      <c r="F729" s="36" t="s">
        <v>1685</v>
      </c>
      <c r="G729" s="36" t="s">
        <v>231</v>
      </c>
      <c r="H729" s="34">
        <v>14.54</v>
      </c>
      <c r="I729" s="39">
        <v>50</v>
      </c>
      <c r="J729" s="22"/>
      <c r="K729" s="22"/>
      <c r="L729" s="22"/>
      <c r="M729" s="22"/>
      <c r="N729" s="23"/>
      <c r="O729" s="73"/>
    </row>
    <row r="730" spans="1:15" hidden="1" x14ac:dyDescent="0.2">
      <c r="A730" s="55">
        <v>714</v>
      </c>
      <c r="B730" s="63" t="s">
        <v>1922</v>
      </c>
      <c r="C730" s="79">
        <v>214144</v>
      </c>
      <c r="D730" s="41" t="s">
        <v>2396</v>
      </c>
      <c r="E730" s="36">
        <v>603065</v>
      </c>
      <c r="F730" s="36" t="s">
        <v>403</v>
      </c>
      <c r="G730" s="36" t="s">
        <v>231</v>
      </c>
      <c r="H730" s="34">
        <v>9.5299999999999994</v>
      </c>
      <c r="I730" s="39">
        <v>110</v>
      </c>
      <c r="J730" s="22"/>
      <c r="K730" s="22"/>
      <c r="L730" s="22"/>
      <c r="M730" s="22"/>
      <c r="N730" s="23"/>
      <c r="O730" s="73"/>
    </row>
    <row r="731" spans="1:15" hidden="1" x14ac:dyDescent="0.2">
      <c r="A731" s="36">
        <v>715</v>
      </c>
      <c r="B731" s="63" t="s">
        <v>1922</v>
      </c>
      <c r="C731" s="79">
        <v>108777</v>
      </c>
      <c r="D731" s="41" t="s">
        <v>2397</v>
      </c>
      <c r="E731" s="36" t="s">
        <v>1822</v>
      </c>
      <c r="F731" s="36" t="s">
        <v>1823</v>
      </c>
      <c r="G731" s="36" t="s">
        <v>231</v>
      </c>
      <c r="H731" s="34">
        <v>14.86</v>
      </c>
      <c r="I731" s="39">
        <v>5</v>
      </c>
      <c r="J731" s="22"/>
      <c r="K731" s="22"/>
      <c r="L731" s="22"/>
      <c r="M731" s="22"/>
      <c r="N731" s="23"/>
      <c r="O731" s="73"/>
    </row>
    <row r="732" spans="1:15" hidden="1" x14ac:dyDescent="0.2">
      <c r="A732" s="55">
        <v>716</v>
      </c>
      <c r="B732" s="63" t="s">
        <v>1922</v>
      </c>
      <c r="C732" s="79">
        <v>108809</v>
      </c>
      <c r="D732" s="41" t="s">
        <v>2395</v>
      </c>
      <c r="E732" s="36" t="s">
        <v>792</v>
      </c>
      <c r="F732" s="36" t="s">
        <v>793</v>
      </c>
      <c r="G732" s="36" t="s">
        <v>231</v>
      </c>
      <c r="H732" s="34">
        <v>21.53</v>
      </c>
      <c r="I732" s="39">
        <v>85</v>
      </c>
      <c r="J732" s="22"/>
      <c r="K732" s="22"/>
      <c r="L732" s="22"/>
      <c r="M732" s="22"/>
      <c r="N732" s="23"/>
      <c r="O732" s="73"/>
    </row>
    <row r="733" spans="1:15" hidden="1" x14ac:dyDescent="0.2">
      <c r="A733" s="36">
        <v>717</v>
      </c>
      <c r="B733" s="63" t="s">
        <v>1922</v>
      </c>
      <c r="C733" s="79">
        <v>108813</v>
      </c>
      <c r="D733" s="41" t="s">
        <v>2398</v>
      </c>
      <c r="E733" s="36" t="s">
        <v>1848</v>
      </c>
      <c r="F733" s="36" t="s">
        <v>1849</v>
      </c>
      <c r="G733" s="36" t="s">
        <v>231</v>
      </c>
      <c r="H733" s="34">
        <v>14.27</v>
      </c>
      <c r="I733" s="39">
        <v>1</v>
      </c>
      <c r="J733" s="22"/>
      <c r="K733" s="22"/>
      <c r="L733" s="22"/>
      <c r="M733" s="22"/>
      <c r="N733" s="23"/>
      <c r="O733" s="73"/>
    </row>
    <row r="734" spans="1:15" hidden="1" x14ac:dyDescent="0.2">
      <c r="A734" s="55">
        <v>718</v>
      </c>
      <c r="B734" s="63" t="s">
        <v>1922</v>
      </c>
      <c r="C734" s="79">
        <v>108861</v>
      </c>
      <c r="D734" s="41" t="s">
        <v>2399</v>
      </c>
      <c r="E734" s="36" t="s">
        <v>742</v>
      </c>
      <c r="F734" s="36" t="s">
        <v>743</v>
      </c>
      <c r="G734" s="36" t="s">
        <v>68</v>
      </c>
      <c r="H734" s="34">
        <v>9.14</v>
      </c>
      <c r="I734" s="39">
        <v>30</v>
      </c>
      <c r="J734" s="22"/>
      <c r="K734" s="22"/>
      <c r="L734" s="22"/>
      <c r="M734" s="22"/>
      <c r="N734" s="23"/>
      <c r="O734" s="73"/>
    </row>
    <row r="735" spans="1:15" x14ac:dyDescent="0.2">
      <c r="A735" s="32">
        <v>719</v>
      </c>
      <c r="B735" s="12"/>
      <c r="C735" s="46"/>
      <c r="D735" s="45"/>
      <c r="E735" s="32" t="s">
        <v>322</v>
      </c>
      <c r="F735" s="32" t="s">
        <v>323</v>
      </c>
      <c r="G735" s="32" t="s">
        <v>10</v>
      </c>
      <c r="H735" s="34">
        <v>2.86</v>
      </c>
      <c r="I735" s="35">
        <v>400</v>
      </c>
      <c r="J735" s="22"/>
      <c r="K735" s="113"/>
      <c r="L735" s="22"/>
      <c r="M735" s="22"/>
      <c r="N735" s="121">
        <f>K735*I735</f>
        <v>0</v>
      </c>
      <c r="O735" s="87"/>
    </row>
    <row r="736" spans="1:15" hidden="1" x14ac:dyDescent="0.2">
      <c r="A736" s="55">
        <v>720</v>
      </c>
      <c r="B736" s="63" t="s">
        <v>1922</v>
      </c>
      <c r="C736" s="79">
        <v>1806</v>
      </c>
      <c r="D736" s="41" t="s">
        <v>2400</v>
      </c>
      <c r="E736" s="36" t="s">
        <v>692</v>
      </c>
      <c r="F736" s="36" t="s">
        <v>693</v>
      </c>
      <c r="G736" s="36" t="s">
        <v>0</v>
      </c>
      <c r="H736" s="34">
        <v>0.31</v>
      </c>
      <c r="I736" s="39">
        <v>1040</v>
      </c>
      <c r="J736" s="22"/>
      <c r="K736" s="22"/>
      <c r="L736" s="22"/>
      <c r="M736" s="22"/>
      <c r="N736" s="23"/>
      <c r="O736" s="73"/>
    </row>
    <row r="737" spans="1:15" hidden="1" x14ac:dyDescent="0.2">
      <c r="A737" s="36">
        <v>721</v>
      </c>
      <c r="B737" s="63" t="s">
        <v>1922</v>
      </c>
      <c r="C737" s="79">
        <v>1811</v>
      </c>
      <c r="D737" s="41" t="s">
        <v>2401</v>
      </c>
      <c r="E737" s="36" t="s">
        <v>638</v>
      </c>
      <c r="F737" s="36" t="s">
        <v>639</v>
      </c>
      <c r="G737" s="36" t="s">
        <v>0</v>
      </c>
      <c r="H737" s="34">
        <v>0.12</v>
      </c>
      <c r="I737" s="39">
        <v>2200</v>
      </c>
      <c r="J737" s="22"/>
      <c r="K737" s="22"/>
      <c r="L737" s="22"/>
      <c r="M737" s="22"/>
      <c r="N737" s="23"/>
      <c r="O737" s="73"/>
    </row>
    <row r="738" spans="1:15" x14ac:dyDescent="0.2">
      <c r="A738" s="32">
        <v>722</v>
      </c>
      <c r="B738" s="12"/>
      <c r="C738" s="33"/>
      <c r="D738" s="32"/>
      <c r="E738" s="32" t="s">
        <v>1026</v>
      </c>
      <c r="F738" s="32" t="s">
        <v>1027</v>
      </c>
      <c r="G738" s="32" t="s">
        <v>10</v>
      </c>
      <c r="H738" s="34">
        <v>0</v>
      </c>
      <c r="I738" s="35">
        <v>10</v>
      </c>
      <c r="J738" s="22"/>
      <c r="K738" s="113"/>
      <c r="L738" s="22"/>
      <c r="M738" s="22"/>
      <c r="N738" s="121">
        <f t="shared" ref="N738:N739" si="67">K738*I738</f>
        <v>0</v>
      </c>
      <c r="O738" s="87"/>
    </row>
    <row r="739" spans="1:15" x14ac:dyDescent="0.2">
      <c r="A739" s="32">
        <v>723</v>
      </c>
      <c r="B739" s="12"/>
      <c r="C739" s="33"/>
      <c r="D739" s="32"/>
      <c r="E739" s="32" t="s">
        <v>1309</v>
      </c>
      <c r="F739" s="32" t="s">
        <v>1310</v>
      </c>
      <c r="G739" s="32" t="s">
        <v>20</v>
      </c>
      <c r="H739" s="34">
        <v>0</v>
      </c>
      <c r="I739" s="35">
        <v>1</v>
      </c>
      <c r="J739" s="22"/>
      <c r="K739" s="113"/>
      <c r="L739" s="22"/>
      <c r="M739" s="22"/>
      <c r="N739" s="121">
        <f t="shared" si="67"/>
        <v>0</v>
      </c>
      <c r="O739" s="87"/>
    </row>
    <row r="740" spans="1:15" hidden="1" x14ac:dyDescent="0.2">
      <c r="A740" s="55">
        <v>724</v>
      </c>
      <c r="B740" s="63" t="s">
        <v>1922</v>
      </c>
      <c r="C740" s="79">
        <v>202164</v>
      </c>
      <c r="D740" s="41" t="s">
        <v>2402</v>
      </c>
      <c r="E740" s="36">
        <v>604046</v>
      </c>
      <c r="F740" s="36" t="s">
        <v>1038</v>
      </c>
      <c r="G740" s="36" t="s">
        <v>231</v>
      </c>
      <c r="H740" s="34">
        <v>0</v>
      </c>
      <c r="I740" s="39">
        <v>1</v>
      </c>
      <c r="J740" s="22"/>
      <c r="K740" s="22"/>
      <c r="L740" s="22"/>
      <c r="M740" s="22"/>
      <c r="N740" s="23"/>
      <c r="O740" s="73"/>
    </row>
    <row r="741" spans="1:15" hidden="1" x14ac:dyDescent="0.2">
      <c r="A741" s="36">
        <v>725</v>
      </c>
      <c r="B741" s="63" t="s">
        <v>1922</v>
      </c>
      <c r="C741" s="79">
        <v>214141</v>
      </c>
      <c r="D741" s="41" t="s">
        <v>2403</v>
      </c>
      <c r="E741" s="36" t="s">
        <v>662</v>
      </c>
      <c r="F741" s="36" t="s">
        <v>663</v>
      </c>
      <c r="G741" s="36" t="s">
        <v>231</v>
      </c>
      <c r="H741" s="34">
        <v>16.29</v>
      </c>
      <c r="I741" s="39">
        <v>100</v>
      </c>
      <c r="J741" s="22"/>
      <c r="K741" s="22"/>
      <c r="L741" s="22"/>
      <c r="M741" s="22"/>
      <c r="N741" s="23"/>
      <c r="O741" s="73"/>
    </row>
    <row r="742" spans="1:15" hidden="1" x14ac:dyDescent="0.2">
      <c r="A742" s="55">
        <v>726</v>
      </c>
      <c r="B742" s="63" t="s">
        <v>1922</v>
      </c>
      <c r="C742" s="79">
        <v>152156</v>
      </c>
      <c r="D742" s="41" t="s">
        <v>2404</v>
      </c>
      <c r="E742" s="36" t="s">
        <v>949</v>
      </c>
      <c r="F742" s="36" t="s">
        <v>950</v>
      </c>
      <c r="G742" s="36" t="s">
        <v>231</v>
      </c>
      <c r="H742" s="34">
        <v>6.59</v>
      </c>
      <c r="I742" s="39">
        <v>15</v>
      </c>
      <c r="J742" s="22"/>
      <c r="K742" s="22"/>
      <c r="L742" s="22"/>
      <c r="M742" s="22"/>
      <c r="N742" s="23"/>
      <c r="O742" s="73"/>
    </row>
    <row r="743" spans="1:15" x14ac:dyDescent="0.2">
      <c r="A743" s="32">
        <v>727</v>
      </c>
      <c r="B743" s="12"/>
      <c r="C743" s="33"/>
      <c r="D743" s="32"/>
      <c r="E743" s="32" t="s">
        <v>650</v>
      </c>
      <c r="F743" s="32" t="s">
        <v>651</v>
      </c>
      <c r="G743" s="32" t="s">
        <v>539</v>
      </c>
      <c r="H743" s="34">
        <v>28.2</v>
      </c>
      <c r="I743" s="35">
        <v>5</v>
      </c>
      <c r="J743" s="22"/>
      <c r="K743" s="113"/>
      <c r="L743" s="22"/>
      <c r="M743" s="22"/>
      <c r="N743" s="121">
        <f>K743*I743</f>
        <v>0</v>
      </c>
      <c r="O743" s="87"/>
    </row>
    <row r="744" spans="1:15" hidden="1" x14ac:dyDescent="0.2">
      <c r="A744" s="55">
        <v>728</v>
      </c>
      <c r="B744" s="63" t="s">
        <v>1922</v>
      </c>
      <c r="C744" s="79">
        <v>1813</v>
      </c>
      <c r="D744" s="41" t="s">
        <v>2405</v>
      </c>
      <c r="E744" s="36" t="s">
        <v>660</v>
      </c>
      <c r="F744" s="36" t="s">
        <v>661</v>
      </c>
      <c r="G744" s="36" t="s">
        <v>0</v>
      </c>
      <c r="H744" s="34">
        <v>0.24</v>
      </c>
      <c r="I744" s="39">
        <v>5000</v>
      </c>
      <c r="J744" s="22"/>
      <c r="K744" s="22"/>
      <c r="L744" s="22"/>
      <c r="M744" s="22"/>
      <c r="N744" s="23"/>
      <c r="O744" s="73"/>
    </row>
    <row r="745" spans="1:15" hidden="1" x14ac:dyDescent="0.2">
      <c r="A745" s="36">
        <v>729</v>
      </c>
      <c r="B745" s="63" t="s">
        <v>1922</v>
      </c>
      <c r="C745" s="79">
        <v>1818</v>
      </c>
      <c r="D745" s="41" t="s">
        <v>2406</v>
      </c>
      <c r="E745" s="36" t="s">
        <v>686</v>
      </c>
      <c r="F745" s="36" t="s">
        <v>687</v>
      </c>
      <c r="G745" s="36" t="s">
        <v>0</v>
      </c>
      <c r="H745" s="34">
        <v>0.24</v>
      </c>
      <c r="I745" s="39">
        <v>4600</v>
      </c>
      <c r="J745" s="22"/>
      <c r="K745" s="22"/>
      <c r="L745" s="22"/>
      <c r="M745" s="22"/>
      <c r="N745" s="23"/>
      <c r="O745" s="73"/>
    </row>
    <row r="746" spans="1:15" hidden="1" x14ac:dyDescent="0.2">
      <c r="A746" s="55">
        <v>730</v>
      </c>
      <c r="B746" s="63" t="s">
        <v>1922</v>
      </c>
      <c r="C746" s="79">
        <v>221860</v>
      </c>
      <c r="D746" s="41" t="s">
        <v>2407</v>
      </c>
      <c r="E746" s="36" t="s">
        <v>802</v>
      </c>
      <c r="F746" s="36" t="s">
        <v>803</v>
      </c>
      <c r="G746" s="36" t="s">
        <v>231</v>
      </c>
      <c r="H746" s="34">
        <v>12.24</v>
      </c>
      <c r="I746" s="39">
        <v>90</v>
      </c>
      <c r="J746" s="22"/>
      <c r="K746" s="22"/>
      <c r="L746" s="22"/>
      <c r="M746" s="22"/>
      <c r="N746" s="23"/>
      <c r="O746" s="73"/>
    </row>
    <row r="747" spans="1:15" hidden="1" x14ac:dyDescent="0.2">
      <c r="A747" s="36">
        <v>731</v>
      </c>
      <c r="B747" s="63" t="s">
        <v>1922</v>
      </c>
      <c r="C747" s="79">
        <v>153343</v>
      </c>
      <c r="D747" s="41" t="s">
        <v>2408</v>
      </c>
      <c r="E747" s="36" t="s">
        <v>554</v>
      </c>
      <c r="F747" s="36" t="s">
        <v>555</v>
      </c>
      <c r="G747" s="36" t="s">
        <v>231</v>
      </c>
      <c r="H747" s="34">
        <v>7.22</v>
      </c>
      <c r="I747" s="39">
        <v>40</v>
      </c>
      <c r="J747" s="22"/>
      <c r="K747" s="22"/>
      <c r="L747" s="22"/>
      <c r="M747" s="22"/>
      <c r="N747" s="23"/>
      <c r="O747" s="73"/>
    </row>
    <row r="748" spans="1:15" hidden="1" x14ac:dyDescent="0.2">
      <c r="A748" s="55">
        <v>732</v>
      </c>
      <c r="B748" s="63" t="s">
        <v>1922</v>
      </c>
      <c r="C748" s="79">
        <v>195788</v>
      </c>
      <c r="D748" s="41" t="s">
        <v>2409</v>
      </c>
      <c r="E748" s="36" t="s">
        <v>920</v>
      </c>
      <c r="F748" s="36" t="s">
        <v>921</v>
      </c>
      <c r="G748" s="36" t="s">
        <v>231</v>
      </c>
      <c r="H748" s="34">
        <v>7.19</v>
      </c>
      <c r="I748" s="39">
        <v>1</v>
      </c>
      <c r="J748" s="22"/>
      <c r="K748" s="22"/>
      <c r="L748" s="22"/>
      <c r="M748" s="22"/>
      <c r="N748" s="23"/>
      <c r="O748" s="73"/>
    </row>
    <row r="749" spans="1:15" hidden="1" x14ac:dyDescent="0.2">
      <c r="A749" s="36">
        <v>733</v>
      </c>
      <c r="B749" s="63" t="s">
        <v>1922</v>
      </c>
      <c r="C749" s="79">
        <v>213013</v>
      </c>
      <c r="D749" s="41" t="s">
        <v>2410</v>
      </c>
      <c r="E749" s="36" t="s">
        <v>916</v>
      </c>
      <c r="F749" s="36" t="s">
        <v>917</v>
      </c>
      <c r="G749" s="36" t="s">
        <v>231</v>
      </c>
      <c r="H749" s="34">
        <v>15.04</v>
      </c>
      <c r="I749" s="39">
        <v>10</v>
      </c>
      <c r="J749" s="22"/>
      <c r="K749" s="22"/>
      <c r="L749" s="22"/>
      <c r="M749" s="22"/>
      <c r="N749" s="23"/>
      <c r="O749" s="73"/>
    </row>
    <row r="750" spans="1:15" hidden="1" x14ac:dyDescent="0.2">
      <c r="A750" s="55">
        <v>734</v>
      </c>
      <c r="B750" s="63" t="s">
        <v>1922</v>
      </c>
      <c r="C750" s="79">
        <v>195791</v>
      </c>
      <c r="D750" s="41" t="s">
        <v>2411</v>
      </c>
      <c r="E750" s="36" t="s">
        <v>764</v>
      </c>
      <c r="F750" s="36" t="s">
        <v>765</v>
      </c>
      <c r="G750" s="36" t="s">
        <v>231</v>
      </c>
      <c r="H750" s="34">
        <v>6.15</v>
      </c>
      <c r="I750" s="39">
        <v>110</v>
      </c>
      <c r="J750" s="22"/>
      <c r="K750" s="22"/>
      <c r="L750" s="22"/>
      <c r="M750" s="22"/>
      <c r="N750" s="23"/>
      <c r="O750" s="73"/>
    </row>
    <row r="751" spans="1:15" hidden="1" x14ac:dyDescent="0.2">
      <c r="A751" s="36">
        <v>735</v>
      </c>
      <c r="B751" s="63" t="s">
        <v>1922</v>
      </c>
      <c r="C751" s="79">
        <v>214139</v>
      </c>
      <c r="D751" s="41" t="s">
        <v>2412</v>
      </c>
      <c r="E751" s="36" t="s">
        <v>1900</v>
      </c>
      <c r="F751" s="36" t="s">
        <v>1901</v>
      </c>
      <c r="G751" s="36" t="s">
        <v>231</v>
      </c>
      <c r="H751" s="34">
        <v>5.49</v>
      </c>
      <c r="I751" s="39">
        <v>1</v>
      </c>
      <c r="J751" s="22"/>
      <c r="K751" s="22"/>
      <c r="L751" s="22"/>
      <c r="M751" s="22"/>
      <c r="N751" s="23"/>
      <c r="O751" s="73"/>
    </row>
    <row r="752" spans="1:15" hidden="1" x14ac:dyDescent="0.2">
      <c r="A752" s="55">
        <v>736</v>
      </c>
      <c r="B752" s="63" t="s">
        <v>1922</v>
      </c>
      <c r="C752" s="79">
        <v>195784</v>
      </c>
      <c r="D752" s="41" t="s">
        <v>2413</v>
      </c>
      <c r="E752" s="36" t="s">
        <v>842</v>
      </c>
      <c r="F752" s="36" t="s">
        <v>843</v>
      </c>
      <c r="G752" s="36" t="s">
        <v>231</v>
      </c>
      <c r="H752" s="34">
        <v>15.38</v>
      </c>
      <c r="I752" s="39">
        <v>5</v>
      </c>
      <c r="J752" s="22"/>
      <c r="K752" s="22"/>
      <c r="L752" s="22"/>
      <c r="M752" s="22"/>
      <c r="N752" s="23"/>
      <c r="O752" s="73"/>
    </row>
    <row r="753" spans="1:15" hidden="1" x14ac:dyDescent="0.2">
      <c r="A753" s="36">
        <v>737</v>
      </c>
      <c r="B753" s="63" t="s">
        <v>1922</v>
      </c>
      <c r="C753" s="79">
        <v>257615</v>
      </c>
      <c r="D753" s="41" t="s">
        <v>2414</v>
      </c>
      <c r="E753" s="36" t="s">
        <v>591</v>
      </c>
      <c r="F753" s="36" t="s">
        <v>592</v>
      </c>
      <c r="G753" s="36" t="s">
        <v>231</v>
      </c>
      <c r="H753" s="34">
        <v>5.29</v>
      </c>
      <c r="I753" s="39">
        <v>100</v>
      </c>
      <c r="J753" s="22"/>
      <c r="K753" s="22"/>
      <c r="L753" s="22"/>
      <c r="M753" s="22"/>
      <c r="N753" s="23"/>
      <c r="O753" s="73"/>
    </row>
    <row r="754" spans="1:15" hidden="1" x14ac:dyDescent="0.2">
      <c r="A754" s="55">
        <v>738</v>
      </c>
      <c r="B754" s="63" t="s">
        <v>1922</v>
      </c>
      <c r="C754" s="79">
        <v>111215</v>
      </c>
      <c r="D754" s="41" t="s">
        <v>2415</v>
      </c>
      <c r="E754" s="36" t="s">
        <v>607</v>
      </c>
      <c r="F754" s="36" t="s">
        <v>608</v>
      </c>
      <c r="G754" s="36" t="s">
        <v>231</v>
      </c>
      <c r="H754" s="34">
        <v>14.21</v>
      </c>
      <c r="I754" s="39">
        <v>160</v>
      </c>
      <c r="J754" s="22"/>
      <c r="K754" s="22"/>
      <c r="L754" s="22"/>
      <c r="M754" s="22"/>
      <c r="N754" s="23"/>
      <c r="O754" s="73"/>
    </row>
    <row r="755" spans="1:15" hidden="1" x14ac:dyDescent="0.2">
      <c r="A755" s="36">
        <v>739</v>
      </c>
      <c r="B755" s="63" t="s">
        <v>1922</v>
      </c>
      <c r="C755" s="79">
        <v>108771</v>
      </c>
      <c r="D755" s="41" t="s">
        <v>2416</v>
      </c>
      <c r="E755" s="36" t="s">
        <v>1045</v>
      </c>
      <c r="F755" s="36" t="s">
        <v>1046</v>
      </c>
      <c r="G755" s="36" t="s">
        <v>231</v>
      </c>
      <c r="H755" s="34">
        <v>0</v>
      </c>
      <c r="I755" s="39">
        <v>80</v>
      </c>
      <c r="J755" s="22"/>
      <c r="K755" s="22"/>
      <c r="L755" s="22"/>
      <c r="M755" s="22"/>
      <c r="N755" s="23"/>
      <c r="O755" s="73"/>
    </row>
    <row r="756" spans="1:15" hidden="1" x14ac:dyDescent="0.2">
      <c r="A756" s="55">
        <v>740</v>
      </c>
      <c r="B756" s="63" t="s">
        <v>1922</v>
      </c>
      <c r="C756" s="79">
        <v>221859</v>
      </c>
      <c r="D756" s="41" t="s">
        <v>2417</v>
      </c>
      <c r="E756" s="36" t="s">
        <v>1782</v>
      </c>
      <c r="F756" s="36" t="s">
        <v>1783</v>
      </c>
      <c r="G756" s="36" t="s">
        <v>231</v>
      </c>
      <c r="H756" s="34">
        <v>3.5</v>
      </c>
      <c r="I756" s="39">
        <v>30</v>
      </c>
      <c r="J756" s="22"/>
      <c r="K756" s="22"/>
      <c r="L756" s="22"/>
      <c r="M756" s="22"/>
      <c r="N756" s="23"/>
      <c r="O756" s="73"/>
    </row>
    <row r="757" spans="1:15" hidden="1" x14ac:dyDescent="0.2">
      <c r="A757" s="36">
        <v>741</v>
      </c>
      <c r="B757" s="63" t="s">
        <v>1922</v>
      </c>
      <c r="C757" s="79">
        <v>213110</v>
      </c>
      <c r="D757" s="41" t="s">
        <v>2418</v>
      </c>
      <c r="E757" s="36" t="s">
        <v>880</v>
      </c>
      <c r="F757" s="36" t="s">
        <v>881</v>
      </c>
      <c r="G757" s="36" t="s">
        <v>3</v>
      </c>
      <c r="H757" s="34">
        <v>29.52</v>
      </c>
      <c r="I757" s="39">
        <v>55</v>
      </c>
      <c r="J757" s="22"/>
      <c r="K757" s="22"/>
      <c r="L757" s="22"/>
      <c r="M757" s="22"/>
      <c r="N757" s="23"/>
      <c r="O757" s="73"/>
    </row>
    <row r="758" spans="1:15" hidden="1" x14ac:dyDescent="0.2">
      <c r="A758" s="55">
        <v>742</v>
      </c>
      <c r="B758" s="63" t="s">
        <v>1922</v>
      </c>
      <c r="C758" s="79">
        <v>202105</v>
      </c>
      <c r="D758" s="41" t="s">
        <v>2419</v>
      </c>
      <c r="E758" s="36" t="s">
        <v>1826</v>
      </c>
      <c r="F758" s="36" t="s">
        <v>1827</v>
      </c>
      <c r="G758" s="36" t="s">
        <v>3</v>
      </c>
      <c r="H758" s="34">
        <v>42.18</v>
      </c>
      <c r="I758" s="39">
        <v>1</v>
      </c>
      <c r="J758" s="22"/>
      <c r="K758" s="22"/>
      <c r="L758" s="22"/>
      <c r="M758" s="22"/>
      <c r="N758" s="23"/>
      <c r="O758" s="73"/>
    </row>
    <row r="759" spans="1:15" hidden="1" x14ac:dyDescent="0.2">
      <c r="A759" s="36">
        <v>743</v>
      </c>
      <c r="B759" s="63" t="s">
        <v>1922</v>
      </c>
      <c r="C759" s="79">
        <v>208219</v>
      </c>
      <c r="D759" s="41" t="s">
        <v>2420</v>
      </c>
      <c r="E759" s="36" t="s">
        <v>978</v>
      </c>
      <c r="F759" s="36" t="s">
        <v>979</v>
      </c>
      <c r="G759" s="36" t="s">
        <v>3</v>
      </c>
      <c r="H759" s="34">
        <v>0</v>
      </c>
      <c r="I759" s="39">
        <v>1</v>
      </c>
      <c r="J759" s="22"/>
      <c r="K759" s="22"/>
      <c r="L759" s="22"/>
      <c r="M759" s="22"/>
      <c r="N759" s="23"/>
      <c r="O759" s="73"/>
    </row>
    <row r="760" spans="1:15" x14ac:dyDescent="0.2">
      <c r="A760" s="32">
        <v>744</v>
      </c>
      <c r="B760" s="12"/>
      <c r="C760" s="46"/>
      <c r="D760" s="45"/>
      <c r="E760" s="32" t="s">
        <v>1773</v>
      </c>
      <c r="F760" s="32" t="s">
        <v>1774</v>
      </c>
      <c r="G760" s="32" t="s">
        <v>3</v>
      </c>
      <c r="H760" s="34">
        <v>16.23</v>
      </c>
      <c r="I760" s="35">
        <v>10</v>
      </c>
      <c r="J760" s="22"/>
      <c r="K760" s="113"/>
      <c r="L760" s="22"/>
      <c r="M760" s="22"/>
      <c r="N760" s="121">
        <f>K760*I760</f>
        <v>0</v>
      </c>
      <c r="O760" s="87"/>
    </row>
    <row r="761" spans="1:15" hidden="1" x14ac:dyDescent="0.2">
      <c r="A761" s="36">
        <v>745</v>
      </c>
      <c r="B761" s="63" t="s">
        <v>1922</v>
      </c>
      <c r="C761" s="79">
        <v>108765</v>
      </c>
      <c r="D761" s="41" t="s">
        <v>2421</v>
      </c>
      <c r="E761" s="36" t="s">
        <v>1731</v>
      </c>
      <c r="F761" s="36" t="s">
        <v>1732</v>
      </c>
      <c r="G761" s="36" t="s">
        <v>3</v>
      </c>
      <c r="H761" s="34">
        <v>19.32</v>
      </c>
      <c r="I761" s="39">
        <v>20</v>
      </c>
      <c r="J761" s="22"/>
      <c r="K761" s="22"/>
      <c r="L761" s="22"/>
      <c r="M761" s="22"/>
      <c r="N761" s="23"/>
      <c r="O761" s="73"/>
    </row>
    <row r="762" spans="1:15" hidden="1" x14ac:dyDescent="0.2">
      <c r="A762" s="55">
        <v>746</v>
      </c>
      <c r="B762" s="63" t="s">
        <v>1922</v>
      </c>
      <c r="C762" s="79">
        <v>208756</v>
      </c>
      <c r="D762" s="41" t="s">
        <v>2422</v>
      </c>
      <c r="E762" s="36" t="s">
        <v>1703</v>
      </c>
      <c r="F762" s="36" t="s">
        <v>1704</v>
      </c>
      <c r="G762" s="36" t="s">
        <v>3</v>
      </c>
      <c r="H762" s="34">
        <v>200.06</v>
      </c>
      <c r="I762" s="39">
        <v>3</v>
      </c>
      <c r="J762" s="22"/>
      <c r="K762" s="22"/>
      <c r="L762" s="22"/>
      <c r="M762" s="22"/>
      <c r="N762" s="23"/>
      <c r="O762" s="73"/>
    </row>
    <row r="763" spans="1:15" hidden="1" x14ac:dyDescent="0.2">
      <c r="A763" s="36">
        <v>747</v>
      </c>
      <c r="B763" s="63" t="s">
        <v>1922</v>
      </c>
      <c r="C763" s="79">
        <v>221861</v>
      </c>
      <c r="D763" s="41" t="s">
        <v>2423</v>
      </c>
      <c r="E763" s="36" t="s">
        <v>896</v>
      </c>
      <c r="F763" s="36" t="s">
        <v>897</v>
      </c>
      <c r="G763" s="36" t="s">
        <v>3</v>
      </c>
      <c r="H763" s="34">
        <v>24.18</v>
      </c>
      <c r="I763" s="39">
        <v>5</v>
      </c>
      <c r="J763" s="22"/>
      <c r="K763" s="22"/>
      <c r="L763" s="22"/>
      <c r="M763" s="22"/>
      <c r="N763" s="23"/>
      <c r="O763" s="73"/>
    </row>
    <row r="764" spans="1:15" x14ac:dyDescent="0.2">
      <c r="A764" s="32">
        <v>748</v>
      </c>
      <c r="B764" s="12"/>
      <c r="C764" s="46"/>
      <c r="D764" s="45"/>
      <c r="E764" s="32" t="s">
        <v>1744</v>
      </c>
      <c r="F764" s="32" t="s">
        <v>1745</v>
      </c>
      <c r="G764" s="32" t="s">
        <v>3</v>
      </c>
      <c r="H764" s="34">
        <v>6.87</v>
      </c>
      <c r="I764" s="35">
        <v>40</v>
      </c>
      <c r="J764" s="22"/>
      <c r="K764" s="113"/>
      <c r="L764" s="22"/>
      <c r="M764" s="22"/>
      <c r="N764" s="121">
        <f t="shared" ref="N764:N768" si="68">K764*I764</f>
        <v>0</v>
      </c>
      <c r="O764" s="87"/>
    </row>
    <row r="765" spans="1:15" x14ac:dyDescent="0.2">
      <c r="A765" s="32">
        <v>749</v>
      </c>
      <c r="B765" s="12"/>
      <c r="C765" s="33"/>
      <c r="D765" s="32"/>
      <c r="E765" s="32" t="s">
        <v>982</v>
      </c>
      <c r="F765" s="32" t="s">
        <v>983</v>
      </c>
      <c r="G765" s="32" t="s">
        <v>10</v>
      </c>
      <c r="H765" s="34">
        <v>0</v>
      </c>
      <c r="I765" s="35">
        <v>1</v>
      </c>
      <c r="J765" s="22"/>
      <c r="K765" s="113"/>
      <c r="L765" s="22"/>
      <c r="M765" s="22"/>
      <c r="N765" s="121">
        <f t="shared" si="68"/>
        <v>0</v>
      </c>
      <c r="O765" s="87"/>
    </row>
    <row r="766" spans="1:15" x14ac:dyDescent="0.2">
      <c r="A766" s="32">
        <v>750</v>
      </c>
      <c r="B766" s="12"/>
      <c r="C766" s="33"/>
      <c r="D766" s="32"/>
      <c r="E766" s="32" t="s">
        <v>906</v>
      </c>
      <c r="F766" s="32" t="s">
        <v>907</v>
      </c>
      <c r="G766" s="32" t="s">
        <v>3</v>
      </c>
      <c r="H766" s="34">
        <v>5.93</v>
      </c>
      <c r="I766" s="35">
        <v>3</v>
      </c>
      <c r="J766" s="22"/>
      <c r="K766" s="113"/>
      <c r="L766" s="22"/>
      <c r="M766" s="22"/>
      <c r="N766" s="121">
        <f t="shared" si="68"/>
        <v>0</v>
      </c>
      <c r="O766" s="87"/>
    </row>
    <row r="767" spans="1:15" x14ac:dyDescent="0.2">
      <c r="A767" s="32">
        <v>751</v>
      </c>
      <c r="B767" s="12"/>
      <c r="C767" s="33"/>
      <c r="D767" s="32"/>
      <c r="E767" s="32" t="s">
        <v>956</v>
      </c>
      <c r="F767" s="32" t="s">
        <v>957</v>
      </c>
      <c r="G767" s="32" t="s">
        <v>539</v>
      </c>
      <c r="H767" s="34">
        <v>0</v>
      </c>
      <c r="I767" s="35">
        <v>7</v>
      </c>
      <c r="J767" s="22"/>
      <c r="K767" s="113"/>
      <c r="L767" s="22"/>
      <c r="M767" s="22"/>
      <c r="N767" s="121">
        <f t="shared" si="68"/>
        <v>0</v>
      </c>
      <c r="O767" s="87"/>
    </row>
    <row r="768" spans="1:15" x14ac:dyDescent="0.2">
      <c r="A768" s="32">
        <v>752</v>
      </c>
      <c r="B768" s="12"/>
      <c r="C768" s="33"/>
      <c r="D768" s="32"/>
      <c r="E768" s="32" t="s">
        <v>967</v>
      </c>
      <c r="F768" s="32" t="s">
        <v>968</v>
      </c>
      <c r="G768" s="32" t="s">
        <v>539</v>
      </c>
      <c r="H768" s="34">
        <v>0</v>
      </c>
      <c r="I768" s="35">
        <v>1</v>
      </c>
      <c r="J768" s="22"/>
      <c r="K768" s="113"/>
      <c r="L768" s="22"/>
      <c r="M768" s="22"/>
      <c r="N768" s="121">
        <f t="shared" si="68"/>
        <v>0</v>
      </c>
      <c r="O768" s="87"/>
    </row>
    <row r="769" spans="1:15" hidden="1" x14ac:dyDescent="0.2">
      <c r="A769" s="36">
        <v>753</v>
      </c>
      <c r="B769" s="63" t="s">
        <v>1922</v>
      </c>
      <c r="C769" s="79">
        <v>280016</v>
      </c>
      <c r="D769" s="41" t="s">
        <v>2424</v>
      </c>
      <c r="E769" s="36" t="s">
        <v>750</v>
      </c>
      <c r="F769" s="36" t="s">
        <v>751</v>
      </c>
      <c r="G769" s="36" t="s">
        <v>231</v>
      </c>
      <c r="H769" s="34">
        <v>7.95</v>
      </c>
      <c r="I769" s="39">
        <v>10</v>
      </c>
      <c r="J769" s="22"/>
      <c r="K769" s="22"/>
      <c r="L769" s="22"/>
      <c r="M769" s="22"/>
      <c r="N769" s="23"/>
      <c r="O769" s="73"/>
    </row>
    <row r="770" spans="1:15" x14ac:dyDescent="0.2">
      <c r="A770" s="32">
        <v>754</v>
      </c>
      <c r="B770" s="12"/>
      <c r="C770" s="46"/>
      <c r="D770" s="45"/>
      <c r="E770" s="32" t="s">
        <v>766</v>
      </c>
      <c r="F770" s="32" t="s">
        <v>767</v>
      </c>
      <c r="G770" s="32" t="s">
        <v>231</v>
      </c>
      <c r="H770" s="34">
        <v>15.35</v>
      </c>
      <c r="I770" s="35">
        <v>5</v>
      </c>
      <c r="J770" s="22"/>
      <c r="K770" s="113"/>
      <c r="L770" s="22"/>
      <c r="M770" s="22"/>
      <c r="N770" s="121">
        <f t="shared" ref="N770:N771" si="69">K770*I770</f>
        <v>0</v>
      </c>
      <c r="O770" s="87"/>
    </row>
    <row r="771" spans="1:15" x14ac:dyDescent="0.2">
      <c r="A771" s="32">
        <v>755</v>
      </c>
      <c r="B771" s="12"/>
      <c r="C771" s="46"/>
      <c r="D771" s="45"/>
      <c r="E771" s="32" t="s">
        <v>537</v>
      </c>
      <c r="F771" s="32" t="s">
        <v>538</v>
      </c>
      <c r="G771" s="32" t="s">
        <v>539</v>
      </c>
      <c r="H771" s="34">
        <v>3.15</v>
      </c>
      <c r="I771" s="35">
        <v>90</v>
      </c>
      <c r="J771" s="22"/>
      <c r="K771" s="113"/>
      <c r="L771" s="22"/>
      <c r="M771" s="22"/>
      <c r="N771" s="121">
        <f t="shared" si="69"/>
        <v>0</v>
      </c>
      <c r="O771" s="87"/>
    </row>
    <row r="772" spans="1:15" hidden="1" x14ac:dyDescent="0.2">
      <c r="A772" s="55">
        <v>756</v>
      </c>
      <c r="B772" s="63" t="s">
        <v>1922</v>
      </c>
      <c r="C772" s="79">
        <v>74001804</v>
      </c>
      <c r="D772" s="41" t="s">
        <v>2425</v>
      </c>
      <c r="E772" s="36" t="s">
        <v>474</v>
      </c>
      <c r="F772" s="36" t="s">
        <v>475</v>
      </c>
      <c r="G772" s="36" t="s">
        <v>3</v>
      </c>
      <c r="H772" s="34">
        <v>8.23</v>
      </c>
      <c r="I772" s="39">
        <v>40</v>
      </c>
      <c r="J772" s="22"/>
      <c r="K772" s="22"/>
      <c r="L772" s="22"/>
      <c r="M772" s="22"/>
      <c r="N772" s="23"/>
      <c r="O772" s="73"/>
    </row>
    <row r="773" spans="1:15" x14ac:dyDescent="0.2">
      <c r="A773" s="32">
        <v>757</v>
      </c>
      <c r="B773" s="12"/>
      <c r="C773" s="46"/>
      <c r="D773" s="45"/>
      <c r="E773" s="32" t="s">
        <v>941</v>
      </c>
      <c r="F773" s="32" t="s">
        <v>942</v>
      </c>
      <c r="G773" s="32" t="s">
        <v>0</v>
      </c>
      <c r="H773" s="34">
        <v>2.74</v>
      </c>
      <c r="I773" s="35">
        <v>10</v>
      </c>
      <c r="J773" s="22"/>
      <c r="K773" s="113"/>
      <c r="L773" s="22"/>
      <c r="M773" s="22"/>
      <c r="N773" s="121">
        <f t="shared" ref="N773:N775" si="70">K773*I773</f>
        <v>0</v>
      </c>
      <c r="O773" s="87"/>
    </row>
    <row r="774" spans="1:15" x14ac:dyDescent="0.2">
      <c r="A774" s="32">
        <v>758</v>
      </c>
      <c r="B774" s="12"/>
      <c r="C774" s="46"/>
      <c r="D774" s="45"/>
      <c r="E774" s="32" t="s">
        <v>736</v>
      </c>
      <c r="F774" s="32" t="s">
        <v>737</v>
      </c>
      <c r="G774" s="32" t="s">
        <v>231</v>
      </c>
      <c r="H774" s="34">
        <v>11.72</v>
      </c>
      <c r="I774" s="35">
        <v>10</v>
      </c>
      <c r="J774" s="22"/>
      <c r="K774" s="113"/>
      <c r="L774" s="22"/>
      <c r="M774" s="22"/>
      <c r="N774" s="121">
        <f t="shared" si="70"/>
        <v>0</v>
      </c>
      <c r="O774" s="87"/>
    </row>
    <row r="775" spans="1:15" x14ac:dyDescent="0.2">
      <c r="A775" s="32">
        <v>759</v>
      </c>
      <c r="B775" s="12"/>
      <c r="C775" s="46"/>
      <c r="D775" s="45"/>
      <c r="E775" s="32" t="s">
        <v>609</v>
      </c>
      <c r="F775" s="32" t="s">
        <v>610</v>
      </c>
      <c r="G775" s="32" t="s">
        <v>231</v>
      </c>
      <c r="H775" s="34">
        <v>12.11</v>
      </c>
      <c r="I775" s="35">
        <v>15</v>
      </c>
      <c r="J775" s="22"/>
      <c r="K775" s="113"/>
      <c r="L775" s="22"/>
      <c r="M775" s="22"/>
      <c r="N775" s="121">
        <f t="shared" si="70"/>
        <v>0</v>
      </c>
      <c r="O775" s="87"/>
    </row>
    <row r="776" spans="1:15" hidden="1" x14ac:dyDescent="0.2">
      <c r="A776" s="55">
        <v>760</v>
      </c>
      <c r="B776" s="63" t="s">
        <v>1922</v>
      </c>
      <c r="C776" s="79">
        <v>195790</v>
      </c>
      <c r="D776" s="41" t="s">
        <v>2426</v>
      </c>
      <c r="E776" s="36" t="s">
        <v>1757</v>
      </c>
      <c r="F776" s="36" t="s">
        <v>1758</v>
      </c>
      <c r="G776" s="36" t="s">
        <v>0</v>
      </c>
      <c r="H776" s="34">
        <v>16.53</v>
      </c>
      <c r="I776" s="39">
        <v>10</v>
      </c>
      <c r="J776" s="22"/>
      <c r="K776" s="22"/>
      <c r="L776" s="22"/>
      <c r="M776" s="22"/>
      <c r="N776" s="23"/>
      <c r="O776" s="73"/>
    </row>
    <row r="777" spans="1:15" x14ac:dyDescent="0.2">
      <c r="A777" s="32">
        <v>761</v>
      </c>
      <c r="B777" s="12"/>
      <c r="C777" s="46"/>
      <c r="D777" s="45"/>
      <c r="E777" s="32" t="s">
        <v>886</v>
      </c>
      <c r="F777" s="32" t="s">
        <v>2765</v>
      </c>
      <c r="G777" s="32" t="s">
        <v>231</v>
      </c>
      <c r="H777" s="34">
        <v>13.62</v>
      </c>
      <c r="I777" s="35">
        <v>2</v>
      </c>
      <c r="J777" s="22"/>
      <c r="K777" s="113"/>
      <c r="L777" s="22"/>
      <c r="M777" s="22"/>
      <c r="N777" s="121">
        <f>K777*I777</f>
        <v>0</v>
      </c>
      <c r="O777" s="87"/>
    </row>
    <row r="778" spans="1:15" hidden="1" x14ac:dyDescent="0.2">
      <c r="A778" s="55">
        <v>762</v>
      </c>
      <c r="B778" s="63" t="s">
        <v>1922</v>
      </c>
      <c r="C778" s="79">
        <v>204093</v>
      </c>
      <c r="D778" s="41" t="s">
        <v>2427</v>
      </c>
      <c r="E778" s="36" t="s">
        <v>908</v>
      </c>
      <c r="F778" s="36" t="s">
        <v>909</v>
      </c>
      <c r="G778" s="36" t="s">
        <v>231</v>
      </c>
      <c r="H778" s="34">
        <v>8.59</v>
      </c>
      <c r="I778" s="39">
        <v>25</v>
      </c>
      <c r="J778" s="22"/>
      <c r="K778" s="22"/>
      <c r="L778" s="22"/>
      <c r="M778" s="22"/>
      <c r="N778" s="23"/>
      <c r="O778" s="73"/>
    </row>
    <row r="779" spans="1:15" hidden="1" x14ac:dyDescent="0.2">
      <c r="A779" s="36">
        <v>763</v>
      </c>
      <c r="B779" s="63" t="s">
        <v>1922</v>
      </c>
      <c r="C779" s="79">
        <v>41660</v>
      </c>
      <c r="D779" s="41" t="s">
        <v>2428</v>
      </c>
      <c r="E779" s="36" t="s">
        <v>782</v>
      </c>
      <c r="F779" s="36" t="s">
        <v>783</v>
      </c>
      <c r="G779" s="36" t="s">
        <v>20</v>
      </c>
      <c r="H779" s="34">
        <v>6.76</v>
      </c>
      <c r="I779" s="39">
        <v>10</v>
      </c>
      <c r="J779" s="22"/>
      <c r="K779" s="22"/>
      <c r="L779" s="22"/>
      <c r="M779" s="22"/>
      <c r="N779" s="23"/>
      <c r="O779" s="73"/>
    </row>
    <row r="780" spans="1:15" x14ac:dyDescent="0.2">
      <c r="A780" s="32">
        <v>764</v>
      </c>
      <c r="B780" s="12"/>
      <c r="C780" s="33"/>
      <c r="D780" s="32"/>
      <c r="E780" s="32" t="s">
        <v>1837</v>
      </c>
      <c r="F780" s="32" t="s">
        <v>1838</v>
      </c>
      <c r="G780" s="32" t="s">
        <v>3</v>
      </c>
      <c r="H780" s="34">
        <v>2.4900000000000002</v>
      </c>
      <c r="I780" s="35">
        <v>10</v>
      </c>
      <c r="J780" s="22"/>
      <c r="K780" s="113"/>
      <c r="L780" s="22"/>
      <c r="M780" s="22"/>
      <c r="N780" s="121">
        <f t="shared" ref="N780:N784" si="71">K780*I780</f>
        <v>0</v>
      </c>
      <c r="O780" s="87"/>
    </row>
    <row r="781" spans="1:15" x14ac:dyDescent="0.2">
      <c r="A781" s="32">
        <v>765</v>
      </c>
      <c r="B781" s="12"/>
      <c r="C781" s="33"/>
      <c r="D781" s="32"/>
      <c r="E781" s="32" t="s">
        <v>1039</v>
      </c>
      <c r="F781" s="32" t="s">
        <v>1040</v>
      </c>
      <c r="G781" s="32" t="s">
        <v>231</v>
      </c>
      <c r="H781" s="34">
        <v>0</v>
      </c>
      <c r="I781" s="35">
        <v>5</v>
      </c>
      <c r="J781" s="22"/>
      <c r="K781" s="113"/>
      <c r="L781" s="22"/>
      <c r="M781" s="22"/>
      <c r="N781" s="121">
        <f t="shared" si="71"/>
        <v>0</v>
      </c>
      <c r="O781" s="87"/>
    </row>
    <row r="782" spans="1:15" x14ac:dyDescent="0.2">
      <c r="A782" s="32">
        <v>766</v>
      </c>
      <c r="B782" s="12"/>
      <c r="C782" s="33"/>
      <c r="D782" s="45" t="s">
        <v>2623</v>
      </c>
      <c r="E782" s="32" t="s">
        <v>731</v>
      </c>
      <c r="F782" s="45" t="s">
        <v>2622</v>
      </c>
      <c r="G782" s="32" t="s">
        <v>3</v>
      </c>
      <c r="H782" s="34">
        <v>19.059999999999999</v>
      </c>
      <c r="I782" s="35">
        <v>5</v>
      </c>
      <c r="J782" s="22"/>
      <c r="K782" s="113"/>
      <c r="L782" s="22"/>
      <c r="M782" s="22"/>
      <c r="N782" s="121">
        <f t="shared" si="71"/>
        <v>0</v>
      </c>
      <c r="O782" s="87"/>
    </row>
    <row r="783" spans="1:15" x14ac:dyDescent="0.2">
      <c r="A783" s="32">
        <v>767</v>
      </c>
      <c r="B783" s="12"/>
      <c r="C783" s="46">
        <v>209535</v>
      </c>
      <c r="D783" s="45" t="s">
        <v>2624</v>
      </c>
      <c r="E783" s="32" t="s">
        <v>1226</v>
      </c>
      <c r="F783" s="32" t="s">
        <v>1227</v>
      </c>
      <c r="G783" s="32" t="s">
        <v>10</v>
      </c>
      <c r="H783" s="34">
        <v>7.5</v>
      </c>
      <c r="I783" s="35">
        <v>10</v>
      </c>
      <c r="J783" s="22"/>
      <c r="K783" s="113"/>
      <c r="L783" s="22"/>
      <c r="M783" s="22"/>
      <c r="N783" s="121">
        <f t="shared" si="71"/>
        <v>0</v>
      </c>
      <c r="O783" s="87"/>
    </row>
    <row r="784" spans="1:15" x14ac:dyDescent="0.2">
      <c r="A784" s="32">
        <v>768</v>
      </c>
      <c r="B784" s="12"/>
      <c r="C784" s="46">
        <v>2050</v>
      </c>
      <c r="D784" s="45" t="s">
        <v>1221</v>
      </c>
      <c r="E784" s="32" t="s">
        <v>1220</v>
      </c>
      <c r="F784" s="32" t="s">
        <v>1221</v>
      </c>
      <c r="G784" s="32" t="s">
        <v>20</v>
      </c>
      <c r="H784" s="34">
        <v>7.22</v>
      </c>
      <c r="I784" s="35">
        <v>10</v>
      </c>
      <c r="J784" s="22"/>
      <c r="K784" s="113"/>
      <c r="L784" s="22"/>
      <c r="M784" s="22"/>
      <c r="N784" s="121">
        <f t="shared" si="71"/>
        <v>0</v>
      </c>
      <c r="O784" s="87"/>
    </row>
    <row r="785" spans="1:15" ht="33.75" customHeight="1" x14ac:dyDescent="0.2">
      <c r="A785" s="30"/>
      <c r="B785" s="31" t="s">
        <v>2642</v>
      </c>
      <c r="C785" s="128" t="s">
        <v>1973</v>
      </c>
      <c r="D785" s="128"/>
      <c r="E785" s="128"/>
      <c r="F785" s="128"/>
      <c r="G785" s="128"/>
      <c r="H785" s="129"/>
      <c r="I785" s="128"/>
      <c r="J785" s="19"/>
      <c r="K785" s="116"/>
      <c r="L785" s="19"/>
      <c r="M785" s="106"/>
      <c r="N785" s="121"/>
      <c r="O785" s="87"/>
    </row>
    <row r="786" spans="1:15" hidden="1" x14ac:dyDescent="0.2">
      <c r="A786" s="36">
        <v>769</v>
      </c>
      <c r="B786" s="63" t="s">
        <v>1922</v>
      </c>
      <c r="C786" s="79">
        <v>336798</v>
      </c>
      <c r="D786" s="41" t="s">
        <v>2429</v>
      </c>
      <c r="E786" s="36" t="s">
        <v>1514</v>
      </c>
      <c r="F786" s="36" t="s">
        <v>1515</v>
      </c>
      <c r="G786" s="36" t="s">
        <v>0</v>
      </c>
      <c r="H786" s="34">
        <v>1.06</v>
      </c>
      <c r="I786" s="39">
        <v>4000</v>
      </c>
      <c r="J786" s="22"/>
      <c r="K786" s="22"/>
      <c r="L786" s="22"/>
      <c r="M786" s="22"/>
      <c r="N786" s="23"/>
      <c r="O786" s="73"/>
    </row>
    <row r="787" spans="1:15" hidden="1" x14ac:dyDescent="0.2">
      <c r="A787" s="36">
        <v>770</v>
      </c>
      <c r="B787" s="63" t="s">
        <v>1922</v>
      </c>
      <c r="C787" s="79">
        <v>336590</v>
      </c>
      <c r="D787" s="41" t="s">
        <v>2430</v>
      </c>
      <c r="E787" s="36" t="s">
        <v>1436</v>
      </c>
      <c r="F787" s="36" t="s">
        <v>1437</v>
      </c>
      <c r="G787" s="36" t="s">
        <v>0</v>
      </c>
      <c r="H787" s="34">
        <v>1.1100000000000001</v>
      </c>
      <c r="I787" s="39">
        <v>6000</v>
      </c>
      <c r="J787" s="22"/>
      <c r="K787" s="22"/>
      <c r="L787" s="22"/>
      <c r="M787" s="22"/>
      <c r="N787" s="23"/>
      <c r="O787" s="73"/>
    </row>
    <row r="788" spans="1:15" hidden="1" x14ac:dyDescent="0.2">
      <c r="A788" s="36">
        <v>771</v>
      </c>
      <c r="B788" s="63" t="s">
        <v>1922</v>
      </c>
      <c r="C788" s="79" t="s">
        <v>2432</v>
      </c>
      <c r="D788" s="41" t="s">
        <v>2431</v>
      </c>
      <c r="E788" s="36" t="s">
        <v>72</v>
      </c>
      <c r="F788" s="36" t="s">
        <v>73</v>
      </c>
      <c r="G788" s="36" t="s">
        <v>3</v>
      </c>
      <c r="H788" s="34">
        <v>12.38</v>
      </c>
      <c r="I788" s="39">
        <v>1600</v>
      </c>
      <c r="J788" s="22"/>
      <c r="K788" s="22"/>
      <c r="L788" s="22"/>
      <c r="M788" s="22"/>
      <c r="N788" s="23"/>
      <c r="O788" s="73"/>
    </row>
    <row r="789" spans="1:15" hidden="1" x14ac:dyDescent="0.2">
      <c r="A789" s="36">
        <v>772</v>
      </c>
      <c r="B789" s="63" t="s">
        <v>1922</v>
      </c>
      <c r="C789" s="79" t="s">
        <v>2434</v>
      </c>
      <c r="D789" s="41" t="s">
        <v>2433</v>
      </c>
      <c r="E789" s="36" t="s">
        <v>97</v>
      </c>
      <c r="F789" s="36" t="s">
        <v>98</v>
      </c>
      <c r="G789" s="36" t="s">
        <v>3</v>
      </c>
      <c r="H789" s="34">
        <v>17.72</v>
      </c>
      <c r="I789" s="39">
        <v>130</v>
      </c>
      <c r="J789" s="22"/>
      <c r="K789" s="22"/>
      <c r="L789" s="22"/>
      <c r="M789" s="22"/>
      <c r="N789" s="23"/>
      <c r="O789" s="73"/>
    </row>
    <row r="790" spans="1:15" hidden="1" x14ac:dyDescent="0.2">
      <c r="A790" s="36">
        <v>773</v>
      </c>
      <c r="B790" s="63" t="s">
        <v>1922</v>
      </c>
      <c r="C790" s="79">
        <v>336637</v>
      </c>
      <c r="D790" s="41" t="s">
        <v>2435</v>
      </c>
      <c r="E790" s="36" t="s">
        <v>1452</v>
      </c>
      <c r="F790" s="36" t="s">
        <v>1453</v>
      </c>
      <c r="G790" s="36" t="s">
        <v>0</v>
      </c>
      <c r="H790" s="34">
        <v>1.05</v>
      </c>
      <c r="I790" s="39">
        <v>5700</v>
      </c>
      <c r="J790" s="22"/>
      <c r="K790" s="22"/>
      <c r="L790" s="22"/>
      <c r="M790" s="22"/>
      <c r="N790" s="23"/>
      <c r="O790" s="73"/>
    </row>
    <row r="791" spans="1:15" hidden="1" x14ac:dyDescent="0.2">
      <c r="A791" s="36">
        <v>774</v>
      </c>
      <c r="B791" s="63" t="s">
        <v>1922</v>
      </c>
      <c r="C791" s="79">
        <v>336651</v>
      </c>
      <c r="D791" s="41" t="s">
        <v>2436</v>
      </c>
      <c r="E791" s="36" t="s">
        <v>1526</v>
      </c>
      <c r="F791" s="36" t="s">
        <v>1527</v>
      </c>
      <c r="G791" s="36" t="s">
        <v>0</v>
      </c>
      <c r="H791" s="34">
        <v>1.05</v>
      </c>
      <c r="I791" s="39">
        <v>3700</v>
      </c>
      <c r="J791" s="22"/>
      <c r="K791" s="22"/>
      <c r="L791" s="22"/>
      <c r="M791" s="22"/>
      <c r="N791" s="23"/>
      <c r="O791" s="73"/>
    </row>
    <row r="792" spans="1:15" x14ac:dyDescent="0.2">
      <c r="A792" s="32">
        <v>775</v>
      </c>
      <c r="B792" s="12"/>
      <c r="C792" s="33"/>
      <c r="D792" s="32"/>
      <c r="E792" s="32" t="s">
        <v>1616</v>
      </c>
      <c r="F792" s="32" t="s">
        <v>1617</v>
      </c>
      <c r="G792" s="32" t="s">
        <v>3</v>
      </c>
      <c r="H792" s="34">
        <v>15.27</v>
      </c>
      <c r="I792" s="35">
        <v>100</v>
      </c>
      <c r="J792" s="22"/>
      <c r="K792" s="113"/>
      <c r="L792" s="22"/>
      <c r="M792" s="22"/>
      <c r="N792" s="121">
        <f t="shared" ref="N792:N794" si="72">K792*I792</f>
        <v>0</v>
      </c>
      <c r="O792" s="87"/>
    </row>
    <row r="793" spans="1:15" x14ac:dyDescent="0.2">
      <c r="A793" s="32">
        <v>776</v>
      </c>
      <c r="B793" s="12"/>
      <c r="C793" s="33"/>
      <c r="D793" s="32"/>
      <c r="E793" s="32" t="s">
        <v>481</v>
      </c>
      <c r="F793" s="32" t="s">
        <v>482</v>
      </c>
      <c r="G793" s="32" t="s">
        <v>3</v>
      </c>
      <c r="H793" s="34">
        <v>9.7200000000000006</v>
      </c>
      <c r="I793" s="35">
        <v>110</v>
      </c>
      <c r="J793" s="22"/>
      <c r="K793" s="113"/>
      <c r="L793" s="22"/>
      <c r="M793" s="22"/>
      <c r="N793" s="121">
        <f t="shared" si="72"/>
        <v>0</v>
      </c>
      <c r="O793" s="87"/>
    </row>
    <row r="794" spans="1:15" x14ac:dyDescent="0.2">
      <c r="A794" s="32">
        <v>777</v>
      </c>
      <c r="B794" s="12"/>
      <c r="C794" s="46">
        <v>7402</v>
      </c>
      <c r="D794" s="45" t="s">
        <v>2625</v>
      </c>
      <c r="E794" s="32" t="s">
        <v>301</v>
      </c>
      <c r="F794" s="32" t="s">
        <v>302</v>
      </c>
      <c r="G794" s="32" t="s">
        <v>20</v>
      </c>
      <c r="H794" s="34">
        <v>8.9499999999999993</v>
      </c>
      <c r="I794" s="35">
        <v>220</v>
      </c>
      <c r="J794" s="22"/>
      <c r="K794" s="113"/>
      <c r="L794" s="22"/>
      <c r="M794" s="22"/>
      <c r="N794" s="121">
        <f t="shared" si="72"/>
        <v>0</v>
      </c>
      <c r="O794" s="87"/>
    </row>
    <row r="795" spans="1:15" hidden="1" x14ac:dyDescent="0.2">
      <c r="A795" s="36">
        <v>778</v>
      </c>
      <c r="B795" s="63" t="s">
        <v>1922</v>
      </c>
      <c r="C795" s="79">
        <v>182098</v>
      </c>
      <c r="D795" s="41" t="s">
        <v>2437</v>
      </c>
      <c r="E795" s="36" t="s">
        <v>1543</v>
      </c>
      <c r="F795" s="36" t="s">
        <v>1544</v>
      </c>
      <c r="G795" s="36" t="s">
        <v>0</v>
      </c>
      <c r="H795" s="34">
        <v>1.33</v>
      </c>
      <c r="I795" s="39">
        <v>2500</v>
      </c>
      <c r="J795" s="22"/>
      <c r="K795" s="22"/>
      <c r="L795" s="22"/>
      <c r="M795" s="22"/>
      <c r="N795" s="23"/>
      <c r="O795" s="73"/>
    </row>
    <row r="796" spans="1:15" hidden="1" x14ac:dyDescent="0.2">
      <c r="A796" s="36">
        <v>779</v>
      </c>
      <c r="B796" s="63" t="s">
        <v>1922</v>
      </c>
      <c r="C796" s="79">
        <v>129086</v>
      </c>
      <c r="D796" s="41" t="s">
        <v>2438</v>
      </c>
      <c r="E796" s="36" t="s">
        <v>1667</v>
      </c>
      <c r="F796" s="36" t="s">
        <v>1668</v>
      </c>
      <c r="G796" s="36" t="s">
        <v>0</v>
      </c>
      <c r="H796" s="34">
        <v>1.33</v>
      </c>
      <c r="I796" s="39">
        <v>800</v>
      </c>
      <c r="J796" s="22"/>
      <c r="K796" s="22"/>
      <c r="L796" s="22"/>
      <c r="M796" s="22"/>
      <c r="N796" s="23"/>
      <c r="O796" s="73"/>
    </row>
    <row r="797" spans="1:15" x14ac:dyDescent="0.2">
      <c r="A797" s="32">
        <v>780</v>
      </c>
      <c r="B797" s="12"/>
      <c r="C797" s="46"/>
      <c r="D797" s="45" t="s">
        <v>2626</v>
      </c>
      <c r="E797" s="32" t="s">
        <v>1522</v>
      </c>
      <c r="F797" s="32" t="s">
        <v>1523</v>
      </c>
      <c r="G797" s="32" t="s">
        <v>3</v>
      </c>
      <c r="H797" s="34">
        <v>9.17</v>
      </c>
      <c r="I797" s="35">
        <v>500</v>
      </c>
      <c r="J797" s="22"/>
      <c r="K797" s="113"/>
      <c r="L797" s="22"/>
      <c r="M797" s="22"/>
      <c r="N797" s="121">
        <f t="shared" ref="N797:N801" si="73">K797*I797</f>
        <v>0</v>
      </c>
      <c r="O797" s="87"/>
    </row>
    <row r="798" spans="1:15" x14ac:dyDescent="0.2">
      <c r="A798" s="32">
        <v>781</v>
      </c>
      <c r="B798" s="12"/>
      <c r="C798" s="46"/>
      <c r="D798" s="45" t="s">
        <v>2626</v>
      </c>
      <c r="E798" s="32" t="s">
        <v>1584</v>
      </c>
      <c r="F798" s="32" t="s">
        <v>1585</v>
      </c>
      <c r="G798" s="32" t="s">
        <v>3</v>
      </c>
      <c r="H798" s="34">
        <v>9.0500000000000007</v>
      </c>
      <c r="I798" s="35">
        <v>400</v>
      </c>
      <c r="J798" s="22"/>
      <c r="K798" s="113"/>
      <c r="L798" s="22"/>
      <c r="M798" s="22"/>
      <c r="N798" s="121">
        <f t="shared" si="73"/>
        <v>0</v>
      </c>
      <c r="O798" s="87"/>
    </row>
    <row r="799" spans="1:15" x14ac:dyDescent="0.2">
      <c r="A799" s="32">
        <v>782</v>
      </c>
      <c r="B799" s="12"/>
      <c r="C799" s="46"/>
      <c r="D799" s="45" t="s">
        <v>2626</v>
      </c>
      <c r="E799" s="32" t="s">
        <v>1589</v>
      </c>
      <c r="F799" s="32" t="s">
        <v>1590</v>
      </c>
      <c r="G799" s="32" t="s">
        <v>3</v>
      </c>
      <c r="H799" s="34">
        <v>8.94</v>
      </c>
      <c r="I799" s="35">
        <v>400</v>
      </c>
      <c r="J799" s="22"/>
      <c r="K799" s="113"/>
      <c r="L799" s="22"/>
      <c r="M799" s="22"/>
      <c r="N799" s="121">
        <f t="shared" si="73"/>
        <v>0</v>
      </c>
      <c r="O799" s="87"/>
    </row>
    <row r="800" spans="1:15" x14ac:dyDescent="0.2">
      <c r="A800" s="32">
        <v>783</v>
      </c>
      <c r="B800" s="12"/>
      <c r="C800" s="46"/>
      <c r="D800" s="45" t="s">
        <v>2626</v>
      </c>
      <c r="E800" s="32" t="s">
        <v>1503</v>
      </c>
      <c r="F800" s="32" t="s">
        <v>1504</v>
      </c>
      <c r="G800" s="32" t="s">
        <v>3</v>
      </c>
      <c r="H800" s="34">
        <v>9.82</v>
      </c>
      <c r="I800" s="35">
        <v>500</v>
      </c>
      <c r="J800" s="22"/>
      <c r="K800" s="113"/>
      <c r="L800" s="22"/>
      <c r="M800" s="22"/>
      <c r="N800" s="121">
        <f t="shared" si="73"/>
        <v>0</v>
      </c>
      <c r="O800" s="87"/>
    </row>
    <row r="801" spans="1:15" x14ac:dyDescent="0.2">
      <c r="A801" s="32">
        <v>784</v>
      </c>
      <c r="B801" s="12"/>
      <c r="C801" s="46"/>
      <c r="D801" s="45" t="s">
        <v>2626</v>
      </c>
      <c r="E801" s="32" t="s">
        <v>1595</v>
      </c>
      <c r="F801" s="32" t="s">
        <v>1596</v>
      </c>
      <c r="G801" s="32" t="s">
        <v>3</v>
      </c>
      <c r="H801" s="34">
        <v>8.59</v>
      </c>
      <c r="I801" s="35">
        <v>400</v>
      </c>
      <c r="J801" s="22"/>
      <c r="K801" s="113"/>
      <c r="L801" s="22"/>
      <c r="M801" s="22"/>
      <c r="N801" s="121">
        <f t="shared" si="73"/>
        <v>0</v>
      </c>
      <c r="O801" s="87"/>
    </row>
    <row r="802" spans="1:15" hidden="1" x14ac:dyDescent="0.2">
      <c r="A802" s="36">
        <v>785</v>
      </c>
      <c r="B802" s="37" t="s">
        <v>1922</v>
      </c>
      <c r="C802" s="79" t="s">
        <v>2440</v>
      </c>
      <c r="D802" s="41" t="s">
        <v>2439</v>
      </c>
      <c r="E802" s="36" t="s">
        <v>195</v>
      </c>
      <c r="F802" s="36" t="s">
        <v>196</v>
      </c>
      <c r="G802" s="36" t="s">
        <v>3</v>
      </c>
      <c r="H802" s="34">
        <v>20.22</v>
      </c>
      <c r="I802" s="39">
        <v>2000</v>
      </c>
      <c r="J802" s="22"/>
      <c r="K802" s="22"/>
      <c r="L802" s="22"/>
      <c r="M802" s="22"/>
      <c r="N802" s="23"/>
      <c r="O802" s="73"/>
    </row>
    <row r="803" spans="1:15" hidden="1" x14ac:dyDescent="0.2">
      <c r="A803" s="36">
        <v>786</v>
      </c>
      <c r="B803" s="37" t="s">
        <v>1922</v>
      </c>
      <c r="C803" s="79" t="s">
        <v>2442</v>
      </c>
      <c r="D803" s="41" t="s">
        <v>2441</v>
      </c>
      <c r="E803" s="36" t="s">
        <v>1343</v>
      </c>
      <c r="F803" s="36" t="s">
        <v>1344</v>
      </c>
      <c r="G803" s="36" t="s">
        <v>3</v>
      </c>
      <c r="H803" s="34">
        <v>11.07</v>
      </c>
      <c r="I803" s="39">
        <v>3300</v>
      </c>
      <c r="J803" s="22"/>
      <c r="K803" s="22"/>
      <c r="L803" s="22"/>
      <c r="M803" s="22"/>
      <c r="N803" s="23"/>
      <c r="O803" s="73"/>
    </row>
    <row r="804" spans="1:15" ht="33.75" customHeight="1" x14ac:dyDescent="0.2">
      <c r="A804" s="30"/>
      <c r="B804" s="31" t="s">
        <v>2642</v>
      </c>
      <c r="C804" s="128" t="s">
        <v>1974</v>
      </c>
      <c r="D804" s="128"/>
      <c r="E804" s="128"/>
      <c r="F804" s="128"/>
      <c r="G804" s="128"/>
      <c r="H804" s="129"/>
      <c r="I804" s="128"/>
      <c r="J804" s="19"/>
      <c r="K804" s="116"/>
      <c r="L804" s="19"/>
      <c r="M804" s="106"/>
      <c r="N804" s="121"/>
      <c r="O804" s="87"/>
    </row>
    <row r="805" spans="1:15" hidden="1" x14ac:dyDescent="0.2">
      <c r="A805" s="36">
        <v>787</v>
      </c>
      <c r="B805" s="37" t="s">
        <v>1922</v>
      </c>
      <c r="C805" s="79" t="s">
        <v>2444</v>
      </c>
      <c r="D805" s="41" t="s">
        <v>2443</v>
      </c>
      <c r="E805" s="36" t="s">
        <v>1715</v>
      </c>
      <c r="F805" s="36" t="s">
        <v>1716</v>
      </c>
      <c r="G805" s="36" t="s">
        <v>3</v>
      </c>
      <c r="H805" s="34">
        <v>8.81</v>
      </c>
      <c r="I805" s="39">
        <v>60</v>
      </c>
      <c r="J805" s="22"/>
      <c r="K805" s="22"/>
      <c r="L805" s="22"/>
      <c r="M805" s="22"/>
      <c r="N805" s="23"/>
      <c r="O805" s="73"/>
    </row>
    <row r="806" spans="1:15" hidden="1" x14ac:dyDescent="0.2">
      <c r="A806" s="36">
        <v>788</v>
      </c>
      <c r="B806" s="37" t="s">
        <v>1922</v>
      </c>
      <c r="C806" s="79" t="s">
        <v>2446</v>
      </c>
      <c r="D806" s="41" t="s">
        <v>2445</v>
      </c>
      <c r="E806" s="36" t="s">
        <v>1644</v>
      </c>
      <c r="F806" s="36" t="s">
        <v>1645</v>
      </c>
      <c r="G806" s="36" t="s">
        <v>3</v>
      </c>
      <c r="H806" s="34">
        <v>6.36</v>
      </c>
      <c r="I806" s="39">
        <v>210</v>
      </c>
      <c r="J806" s="22"/>
      <c r="K806" s="22"/>
      <c r="L806" s="22"/>
      <c r="M806" s="22"/>
      <c r="N806" s="23"/>
      <c r="O806" s="73"/>
    </row>
    <row r="807" spans="1:15" x14ac:dyDescent="0.2">
      <c r="A807" s="32">
        <v>789</v>
      </c>
      <c r="B807" s="12"/>
      <c r="C807" s="46"/>
      <c r="D807" s="45"/>
      <c r="E807" s="32" t="s">
        <v>1266</v>
      </c>
      <c r="F807" s="32" t="s">
        <v>1267</v>
      </c>
      <c r="G807" s="32" t="s">
        <v>3</v>
      </c>
      <c r="H807" s="34">
        <v>3.17</v>
      </c>
      <c r="I807" s="35">
        <v>70</v>
      </c>
      <c r="J807" s="22"/>
      <c r="K807" s="113"/>
      <c r="L807" s="22"/>
      <c r="M807" s="22"/>
      <c r="N807" s="121">
        <f t="shared" ref="N807:N808" si="74">K807*I807</f>
        <v>0</v>
      </c>
      <c r="O807" s="87"/>
    </row>
    <row r="808" spans="1:15" x14ac:dyDescent="0.2">
      <c r="A808" s="32">
        <v>790</v>
      </c>
      <c r="B808" s="12"/>
      <c r="C808" s="46"/>
      <c r="D808" s="45"/>
      <c r="E808" s="32" t="s">
        <v>217</v>
      </c>
      <c r="F808" s="32" t="s">
        <v>218</v>
      </c>
      <c r="G808" s="32" t="s">
        <v>3</v>
      </c>
      <c r="H808" s="34">
        <v>6.03</v>
      </c>
      <c r="I808" s="35">
        <v>280</v>
      </c>
      <c r="J808" s="22"/>
      <c r="K808" s="113"/>
      <c r="L808" s="22"/>
      <c r="M808" s="22"/>
      <c r="N808" s="121">
        <f t="shared" si="74"/>
        <v>0</v>
      </c>
      <c r="O808" s="87"/>
    </row>
    <row r="809" spans="1:15" hidden="1" x14ac:dyDescent="0.2">
      <c r="A809" s="36">
        <v>791</v>
      </c>
      <c r="B809" s="63" t="s">
        <v>1922</v>
      </c>
      <c r="C809" s="79" t="s">
        <v>2628</v>
      </c>
      <c r="D809" s="41" t="s">
        <v>2627</v>
      </c>
      <c r="E809" s="36" t="s">
        <v>1202</v>
      </c>
      <c r="F809" s="36" t="s">
        <v>1203</v>
      </c>
      <c r="G809" s="36" t="s">
        <v>3</v>
      </c>
      <c r="H809" s="34">
        <v>27.09</v>
      </c>
      <c r="I809" s="39">
        <v>5</v>
      </c>
      <c r="J809" s="22"/>
      <c r="K809" s="22"/>
      <c r="L809" s="22"/>
      <c r="M809" s="22"/>
      <c r="N809" s="23"/>
      <c r="O809" s="73"/>
    </row>
    <row r="810" spans="1:15" hidden="1" x14ac:dyDescent="0.2">
      <c r="A810" s="36">
        <v>792</v>
      </c>
      <c r="B810" s="37" t="s">
        <v>1922</v>
      </c>
      <c r="C810" s="79">
        <v>28510</v>
      </c>
      <c r="D810" s="41" t="s">
        <v>2447</v>
      </c>
      <c r="E810" s="36">
        <v>601453</v>
      </c>
      <c r="F810" s="36" t="s">
        <v>1817</v>
      </c>
      <c r="G810" s="36" t="s">
        <v>0</v>
      </c>
      <c r="H810" s="34">
        <v>0.43</v>
      </c>
      <c r="I810" s="39">
        <v>1000</v>
      </c>
      <c r="J810" s="22"/>
      <c r="K810" s="22"/>
      <c r="L810" s="22"/>
      <c r="M810" s="22"/>
      <c r="N810" s="23"/>
      <c r="O810" s="73"/>
    </row>
    <row r="811" spans="1:15" x14ac:dyDescent="0.2">
      <c r="A811" s="32">
        <v>793</v>
      </c>
      <c r="B811" s="12"/>
      <c r="C811" s="46"/>
      <c r="D811" s="45"/>
      <c r="E811" s="32" t="s">
        <v>1106</v>
      </c>
      <c r="F811" s="32" t="s">
        <v>1107</v>
      </c>
      <c r="G811" s="32" t="s">
        <v>3</v>
      </c>
      <c r="H811" s="34">
        <v>6.74</v>
      </c>
      <c r="I811" s="35">
        <v>100</v>
      </c>
      <c r="J811" s="22"/>
      <c r="K811" s="113"/>
      <c r="L811" s="22"/>
      <c r="M811" s="22"/>
      <c r="N811" s="121">
        <f t="shared" ref="N811:N817" si="75">K811*I811</f>
        <v>0</v>
      </c>
      <c r="O811" s="87"/>
    </row>
    <row r="812" spans="1:15" x14ac:dyDescent="0.2">
      <c r="A812" s="32">
        <v>794</v>
      </c>
      <c r="B812" s="12"/>
      <c r="C812" s="33"/>
      <c r="D812" s="32"/>
      <c r="E812" s="32" t="s">
        <v>236</v>
      </c>
      <c r="F812" s="32" t="s">
        <v>237</v>
      </c>
      <c r="G812" s="32" t="s">
        <v>3</v>
      </c>
      <c r="H812" s="34">
        <v>2.5499999999999998</v>
      </c>
      <c r="I812" s="35">
        <v>370</v>
      </c>
      <c r="J812" s="22"/>
      <c r="K812" s="113"/>
      <c r="L812" s="22"/>
      <c r="M812" s="22"/>
      <c r="N812" s="121">
        <f t="shared" si="75"/>
        <v>0</v>
      </c>
      <c r="O812" s="87"/>
    </row>
    <row r="813" spans="1:15" x14ac:dyDescent="0.2">
      <c r="A813" s="32">
        <v>795</v>
      </c>
      <c r="B813" s="12"/>
      <c r="C813" s="33"/>
      <c r="D813" s="32"/>
      <c r="E813" s="32" t="s">
        <v>261</v>
      </c>
      <c r="F813" s="32" t="s">
        <v>262</v>
      </c>
      <c r="G813" s="32" t="s">
        <v>3</v>
      </c>
      <c r="H813" s="34">
        <v>2.41</v>
      </c>
      <c r="I813" s="35">
        <v>12500</v>
      </c>
      <c r="J813" s="22"/>
      <c r="K813" s="113"/>
      <c r="L813" s="22"/>
      <c r="M813" s="22"/>
      <c r="N813" s="121">
        <f t="shared" si="75"/>
        <v>0</v>
      </c>
      <c r="O813" s="87"/>
    </row>
    <row r="814" spans="1:15" x14ac:dyDescent="0.2">
      <c r="A814" s="32">
        <v>796</v>
      </c>
      <c r="B814" s="12"/>
      <c r="C814" s="33"/>
      <c r="D814" s="32"/>
      <c r="E814" s="32" t="s">
        <v>1494</v>
      </c>
      <c r="F814" s="32" t="s">
        <v>1495</v>
      </c>
      <c r="G814" s="32" t="s">
        <v>0</v>
      </c>
      <c r="H814" s="34">
        <v>0.28000000000000003</v>
      </c>
      <c r="I814" s="35">
        <v>17200</v>
      </c>
      <c r="J814" s="22"/>
      <c r="K814" s="113"/>
      <c r="L814" s="22"/>
      <c r="M814" s="22"/>
      <c r="N814" s="121">
        <f t="shared" si="75"/>
        <v>0</v>
      </c>
      <c r="O814" s="87"/>
    </row>
    <row r="815" spans="1:15" x14ac:dyDescent="0.2">
      <c r="A815" s="32">
        <v>797</v>
      </c>
      <c r="B815" s="12"/>
      <c r="C815" s="33"/>
      <c r="D815" s="32"/>
      <c r="E815" s="32" t="s">
        <v>103</v>
      </c>
      <c r="F815" s="32" t="s">
        <v>104</v>
      </c>
      <c r="G815" s="32" t="s">
        <v>3</v>
      </c>
      <c r="H815" s="34">
        <v>2.54</v>
      </c>
      <c r="I815" s="35">
        <v>900</v>
      </c>
      <c r="J815" s="22"/>
      <c r="K815" s="113"/>
      <c r="L815" s="22"/>
      <c r="M815" s="22"/>
      <c r="N815" s="121">
        <f t="shared" si="75"/>
        <v>0</v>
      </c>
      <c r="O815" s="87"/>
    </row>
    <row r="816" spans="1:15" x14ac:dyDescent="0.2">
      <c r="A816" s="32">
        <v>798</v>
      </c>
      <c r="B816" s="12"/>
      <c r="C816" s="33"/>
      <c r="D816" s="32"/>
      <c r="E816" s="32" t="s">
        <v>166</v>
      </c>
      <c r="F816" s="32" t="s">
        <v>167</v>
      </c>
      <c r="G816" s="32" t="s">
        <v>3</v>
      </c>
      <c r="H816" s="34">
        <v>2.56</v>
      </c>
      <c r="I816" s="35">
        <v>670</v>
      </c>
      <c r="J816" s="22"/>
      <c r="K816" s="113"/>
      <c r="L816" s="22"/>
      <c r="M816" s="22"/>
      <c r="N816" s="121">
        <f t="shared" si="75"/>
        <v>0</v>
      </c>
      <c r="O816" s="87"/>
    </row>
    <row r="817" spans="1:15" x14ac:dyDescent="0.2">
      <c r="A817" s="32">
        <v>799</v>
      </c>
      <c r="B817" s="12"/>
      <c r="C817" s="33"/>
      <c r="D817" s="32"/>
      <c r="E817" s="32" t="s">
        <v>183</v>
      </c>
      <c r="F817" s="32" t="s">
        <v>184</v>
      </c>
      <c r="G817" s="32" t="s">
        <v>3</v>
      </c>
      <c r="H817" s="34">
        <v>2.5499999999999998</v>
      </c>
      <c r="I817" s="35">
        <v>510</v>
      </c>
      <c r="J817" s="22"/>
      <c r="K817" s="113"/>
      <c r="L817" s="22"/>
      <c r="M817" s="22"/>
      <c r="N817" s="121">
        <f t="shared" si="75"/>
        <v>0</v>
      </c>
      <c r="O817" s="87"/>
    </row>
    <row r="818" spans="1:15" hidden="1" x14ac:dyDescent="0.2">
      <c r="A818" s="36">
        <v>800</v>
      </c>
      <c r="B818" s="37" t="s">
        <v>1922</v>
      </c>
      <c r="C818" s="79" t="s">
        <v>2449</v>
      </c>
      <c r="D818" s="41" t="s">
        <v>2448</v>
      </c>
      <c r="E818" s="36" t="s">
        <v>684</v>
      </c>
      <c r="F818" s="36" t="s">
        <v>685</v>
      </c>
      <c r="G818" s="36" t="s">
        <v>0</v>
      </c>
      <c r="H818" s="34">
        <v>1.3</v>
      </c>
      <c r="I818" s="39">
        <v>100</v>
      </c>
      <c r="J818" s="22"/>
      <c r="K818" s="22"/>
      <c r="L818" s="22"/>
      <c r="M818" s="22"/>
      <c r="N818" s="23"/>
      <c r="O818" s="73"/>
    </row>
    <row r="819" spans="1:15" x14ac:dyDescent="0.2">
      <c r="A819" s="32">
        <v>801</v>
      </c>
      <c r="B819" s="12"/>
      <c r="C819" s="46"/>
      <c r="D819" s="45"/>
      <c r="E819" s="32" t="s">
        <v>1198</v>
      </c>
      <c r="F819" s="32" t="s">
        <v>1199</v>
      </c>
      <c r="G819" s="32" t="s">
        <v>3</v>
      </c>
      <c r="H819" s="34">
        <v>7.81</v>
      </c>
      <c r="I819" s="35">
        <v>520</v>
      </c>
      <c r="J819" s="22"/>
      <c r="K819" s="113"/>
      <c r="L819" s="22"/>
      <c r="M819" s="22"/>
      <c r="N819" s="121">
        <f>K819*I819</f>
        <v>0</v>
      </c>
      <c r="O819" s="87"/>
    </row>
    <row r="820" spans="1:15" hidden="1" x14ac:dyDescent="0.2">
      <c r="A820" s="36">
        <v>802</v>
      </c>
      <c r="B820" s="63" t="s">
        <v>1922</v>
      </c>
      <c r="C820" s="79">
        <v>2810</v>
      </c>
      <c r="D820" s="41" t="s">
        <v>2450</v>
      </c>
      <c r="E820" s="36" t="s">
        <v>1484</v>
      </c>
      <c r="F820" s="36" t="s">
        <v>1485</v>
      </c>
      <c r="G820" s="36" t="s">
        <v>0</v>
      </c>
      <c r="H820" s="34">
        <v>0.28000000000000003</v>
      </c>
      <c r="I820" s="39">
        <v>19300</v>
      </c>
      <c r="J820" s="22"/>
      <c r="K820" s="22"/>
      <c r="L820" s="22"/>
      <c r="M820" s="22"/>
      <c r="N820" s="23"/>
      <c r="O820" s="73"/>
    </row>
    <row r="821" spans="1:15" hidden="1" x14ac:dyDescent="0.2">
      <c r="A821" s="36">
        <v>803</v>
      </c>
      <c r="B821" s="63" t="s">
        <v>1922</v>
      </c>
      <c r="C821" s="79">
        <v>2811</v>
      </c>
      <c r="D821" s="41" t="s">
        <v>2451</v>
      </c>
      <c r="E821" s="36" t="s">
        <v>1486</v>
      </c>
      <c r="F821" s="36" t="s">
        <v>1487</v>
      </c>
      <c r="G821" s="36" t="s">
        <v>0</v>
      </c>
      <c r="H821" s="34">
        <v>0.28000000000000003</v>
      </c>
      <c r="I821" s="39">
        <v>19100</v>
      </c>
      <c r="J821" s="22"/>
      <c r="K821" s="22"/>
      <c r="L821" s="22"/>
      <c r="M821" s="22"/>
      <c r="N821" s="23"/>
      <c r="O821" s="73"/>
    </row>
    <row r="822" spans="1:15" hidden="1" x14ac:dyDescent="0.2">
      <c r="A822" s="36">
        <v>804</v>
      </c>
      <c r="B822" s="63" t="s">
        <v>1922</v>
      </c>
      <c r="C822" s="79">
        <v>2812</v>
      </c>
      <c r="D822" s="41" t="s">
        <v>2452</v>
      </c>
      <c r="E822" s="36" t="s">
        <v>1511</v>
      </c>
      <c r="F822" s="36" t="s">
        <v>1512</v>
      </c>
      <c r="G822" s="36" t="s">
        <v>0</v>
      </c>
      <c r="H822" s="34">
        <v>0.28000000000000003</v>
      </c>
      <c r="I822" s="39">
        <v>15500</v>
      </c>
      <c r="J822" s="22"/>
      <c r="K822" s="22"/>
      <c r="L822" s="22"/>
      <c r="M822" s="22"/>
      <c r="N822" s="23"/>
      <c r="O822" s="73"/>
    </row>
    <row r="823" spans="1:15" hidden="1" x14ac:dyDescent="0.2">
      <c r="A823" s="36">
        <v>805</v>
      </c>
      <c r="B823" s="63" t="s">
        <v>1922</v>
      </c>
      <c r="C823" s="79">
        <v>2814</v>
      </c>
      <c r="D823" s="41" t="s">
        <v>2453</v>
      </c>
      <c r="E823" s="36" t="s">
        <v>1460</v>
      </c>
      <c r="F823" s="36" t="s">
        <v>1461</v>
      </c>
      <c r="G823" s="36" t="s">
        <v>0</v>
      </c>
      <c r="H823" s="34">
        <v>0.28000000000000003</v>
      </c>
      <c r="I823" s="39">
        <v>21000</v>
      </c>
      <c r="J823" s="22"/>
      <c r="K823" s="22"/>
      <c r="L823" s="22"/>
      <c r="M823" s="22"/>
      <c r="N823" s="23"/>
      <c r="O823" s="73"/>
    </row>
    <row r="824" spans="1:15" hidden="1" x14ac:dyDescent="0.2">
      <c r="A824" s="36">
        <v>806</v>
      </c>
      <c r="B824" s="63" t="s">
        <v>1922</v>
      </c>
      <c r="C824" s="79">
        <v>2813</v>
      </c>
      <c r="D824" s="41" t="s">
        <v>2454</v>
      </c>
      <c r="E824" s="36" t="s">
        <v>1430</v>
      </c>
      <c r="F824" s="36" t="s">
        <v>1431</v>
      </c>
      <c r="G824" s="36" t="s">
        <v>0</v>
      </c>
      <c r="H824" s="34">
        <v>0.28000000000000003</v>
      </c>
      <c r="I824" s="39">
        <v>25600</v>
      </c>
      <c r="J824" s="22"/>
      <c r="K824" s="22"/>
      <c r="L824" s="22"/>
      <c r="M824" s="22"/>
      <c r="N824" s="23"/>
      <c r="O824" s="73"/>
    </row>
    <row r="825" spans="1:15" x14ac:dyDescent="0.2">
      <c r="A825" s="32">
        <v>807</v>
      </c>
      <c r="B825" s="12"/>
      <c r="C825" s="33"/>
      <c r="D825" s="82"/>
      <c r="E825" s="32" t="s">
        <v>550</v>
      </c>
      <c r="F825" s="32" t="s">
        <v>551</v>
      </c>
      <c r="G825" s="32" t="s">
        <v>10</v>
      </c>
      <c r="H825" s="34">
        <v>14.54</v>
      </c>
      <c r="I825" s="35">
        <v>15</v>
      </c>
      <c r="J825" s="22"/>
      <c r="K825" s="113"/>
      <c r="L825" s="22"/>
      <c r="M825" s="22"/>
      <c r="N825" s="121">
        <f t="shared" ref="N825:N832" si="76">K825*I825</f>
        <v>0</v>
      </c>
      <c r="O825" s="87"/>
    </row>
    <row r="826" spans="1:15" x14ac:dyDescent="0.2">
      <c r="A826" s="32">
        <v>808</v>
      </c>
      <c r="B826" s="12"/>
      <c r="C826" s="33"/>
      <c r="D826" s="32"/>
      <c r="E826" s="32" t="s">
        <v>986</v>
      </c>
      <c r="F826" s="32" t="s">
        <v>987</v>
      </c>
      <c r="G826" s="32" t="s">
        <v>10</v>
      </c>
      <c r="H826" s="34">
        <v>0</v>
      </c>
      <c r="I826" s="35">
        <v>1</v>
      </c>
      <c r="J826" s="22"/>
      <c r="K826" s="113"/>
      <c r="L826" s="22"/>
      <c r="M826" s="22"/>
      <c r="N826" s="121">
        <f t="shared" si="76"/>
        <v>0</v>
      </c>
      <c r="O826" s="87"/>
    </row>
    <row r="827" spans="1:15" x14ac:dyDescent="0.2">
      <c r="A827" s="32">
        <v>809</v>
      </c>
      <c r="B827" s="12"/>
      <c r="C827" s="33"/>
      <c r="D827" s="32"/>
      <c r="E827" s="32" t="s">
        <v>804</v>
      </c>
      <c r="F827" s="32" t="s">
        <v>805</v>
      </c>
      <c r="G827" s="32" t="s">
        <v>10</v>
      </c>
      <c r="H827" s="34">
        <v>6.08</v>
      </c>
      <c r="I827" s="35">
        <v>10</v>
      </c>
      <c r="J827" s="22"/>
      <c r="K827" s="113"/>
      <c r="L827" s="22"/>
      <c r="M827" s="22"/>
      <c r="N827" s="121">
        <f t="shared" si="76"/>
        <v>0</v>
      </c>
      <c r="O827" s="87"/>
    </row>
    <row r="828" spans="1:15" x14ac:dyDescent="0.2">
      <c r="A828" s="32">
        <v>810</v>
      </c>
      <c r="B828" s="12"/>
      <c r="C828" s="33"/>
      <c r="D828" s="32"/>
      <c r="E828" s="32" t="s">
        <v>330</v>
      </c>
      <c r="F828" s="32" t="s">
        <v>331</v>
      </c>
      <c r="G828" s="32" t="s">
        <v>231</v>
      </c>
      <c r="H828" s="34">
        <v>18</v>
      </c>
      <c r="I828" s="35">
        <v>30</v>
      </c>
      <c r="J828" s="22"/>
      <c r="K828" s="113"/>
      <c r="L828" s="22"/>
      <c r="M828" s="22"/>
      <c r="N828" s="121">
        <f t="shared" si="76"/>
        <v>0</v>
      </c>
      <c r="O828" s="87"/>
    </row>
    <row r="829" spans="1:15" x14ac:dyDescent="0.2">
      <c r="A829" s="32">
        <v>811</v>
      </c>
      <c r="B829" s="12"/>
      <c r="C829" s="33"/>
      <c r="D829" s="32"/>
      <c r="E829" s="32" t="s">
        <v>544</v>
      </c>
      <c r="F829" s="32" t="s">
        <v>545</v>
      </c>
      <c r="G829" s="32" t="s">
        <v>231</v>
      </c>
      <c r="H829" s="34">
        <v>25.14</v>
      </c>
      <c r="I829" s="35">
        <v>10</v>
      </c>
      <c r="J829" s="22"/>
      <c r="K829" s="113"/>
      <c r="L829" s="22"/>
      <c r="M829" s="22"/>
      <c r="N829" s="121">
        <f t="shared" si="76"/>
        <v>0</v>
      </c>
      <c r="O829" s="87"/>
    </row>
    <row r="830" spans="1:15" x14ac:dyDescent="0.2">
      <c r="A830" s="32">
        <v>812</v>
      </c>
      <c r="B830" s="12"/>
      <c r="C830" s="33"/>
      <c r="D830" s="32"/>
      <c r="E830" s="32" t="s">
        <v>60</v>
      </c>
      <c r="F830" s="32" t="s">
        <v>61</v>
      </c>
      <c r="G830" s="32" t="s">
        <v>3</v>
      </c>
      <c r="H830" s="34">
        <v>3.59</v>
      </c>
      <c r="I830" s="35">
        <v>920</v>
      </c>
      <c r="J830" s="22"/>
      <c r="K830" s="113"/>
      <c r="L830" s="22"/>
      <c r="M830" s="22"/>
      <c r="N830" s="121">
        <f t="shared" si="76"/>
        <v>0</v>
      </c>
      <c r="O830" s="87"/>
    </row>
    <row r="831" spans="1:15" x14ac:dyDescent="0.2">
      <c r="A831" s="32">
        <v>813</v>
      </c>
      <c r="B831" s="12"/>
      <c r="C831" s="33"/>
      <c r="D831" s="32"/>
      <c r="E831" s="32" t="s">
        <v>969</v>
      </c>
      <c r="F831" s="32" t="s">
        <v>1923</v>
      </c>
      <c r="G831" s="32" t="s">
        <v>0</v>
      </c>
      <c r="H831" s="34">
        <v>0</v>
      </c>
      <c r="I831" s="35">
        <v>20000</v>
      </c>
      <c r="J831" s="22"/>
      <c r="K831" s="113"/>
      <c r="L831" s="22"/>
      <c r="M831" s="22"/>
      <c r="N831" s="121">
        <f t="shared" si="76"/>
        <v>0</v>
      </c>
      <c r="O831" s="87"/>
    </row>
    <row r="832" spans="1:15" x14ac:dyDescent="0.2">
      <c r="A832" s="32">
        <v>814</v>
      </c>
      <c r="B832" s="12"/>
      <c r="C832" s="33"/>
      <c r="D832" s="32"/>
      <c r="E832" s="32" t="s">
        <v>1298</v>
      </c>
      <c r="F832" s="32" t="s">
        <v>1299</v>
      </c>
      <c r="G832" s="32" t="s">
        <v>3</v>
      </c>
      <c r="H832" s="34">
        <v>0</v>
      </c>
      <c r="I832" s="35">
        <v>1</v>
      </c>
      <c r="J832" s="22"/>
      <c r="K832" s="113"/>
      <c r="L832" s="22"/>
      <c r="M832" s="22"/>
      <c r="N832" s="121">
        <f t="shared" si="76"/>
        <v>0</v>
      </c>
      <c r="O832" s="87"/>
    </row>
    <row r="833" spans="1:15" hidden="1" x14ac:dyDescent="0.2">
      <c r="A833" s="36">
        <v>815</v>
      </c>
      <c r="B833" s="63" t="s">
        <v>1922</v>
      </c>
      <c r="C833" s="79" t="s">
        <v>2456</v>
      </c>
      <c r="D833" s="41" t="s">
        <v>2455</v>
      </c>
      <c r="E833" s="36" t="s">
        <v>1090</v>
      </c>
      <c r="F833" s="36" t="s">
        <v>1091</v>
      </c>
      <c r="G833" s="36" t="s">
        <v>0</v>
      </c>
      <c r="H833" s="34">
        <v>2.4</v>
      </c>
      <c r="I833" s="39">
        <v>430</v>
      </c>
      <c r="J833" s="22"/>
      <c r="K833" s="22"/>
      <c r="L833" s="22"/>
      <c r="M833" s="22"/>
      <c r="N833" s="23"/>
      <c r="O833" s="73"/>
    </row>
    <row r="834" spans="1:15" hidden="1" x14ac:dyDescent="0.2">
      <c r="A834" s="36">
        <v>816</v>
      </c>
      <c r="B834" s="63" t="s">
        <v>1922</v>
      </c>
      <c r="C834" s="79">
        <v>278</v>
      </c>
      <c r="D834" s="41" t="s">
        <v>2457</v>
      </c>
      <c r="E834" s="36" t="s">
        <v>1177</v>
      </c>
      <c r="F834" s="36" t="s">
        <v>1178</v>
      </c>
      <c r="G834" s="36" t="s">
        <v>0</v>
      </c>
      <c r="H834" s="34">
        <v>3.33</v>
      </c>
      <c r="I834" s="39">
        <v>70</v>
      </c>
      <c r="J834" s="22"/>
      <c r="K834" s="22"/>
      <c r="L834" s="22"/>
      <c r="M834" s="22"/>
      <c r="N834" s="23"/>
      <c r="O834" s="73"/>
    </row>
    <row r="835" spans="1:15" hidden="1" x14ac:dyDescent="0.2">
      <c r="A835" s="36">
        <v>817</v>
      </c>
      <c r="B835" s="37" t="s">
        <v>1922</v>
      </c>
      <c r="C835" s="79">
        <v>4710</v>
      </c>
      <c r="D835" s="41" t="s">
        <v>2458</v>
      </c>
      <c r="E835" s="36" t="s">
        <v>1765</v>
      </c>
      <c r="F835" s="36" t="s">
        <v>1766</v>
      </c>
      <c r="G835" s="36" t="s">
        <v>0</v>
      </c>
      <c r="H835" s="34">
        <v>1.86</v>
      </c>
      <c r="I835" s="39">
        <v>900</v>
      </c>
      <c r="J835" s="22"/>
      <c r="K835" s="22"/>
      <c r="L835" s="22"/>
      <c r="M835" s="22"/>
      <c r="N835" s="23"/>
      <c r="O835" s="73"/>
    </row>
    <row r="836" spans="1:15" hidden="1" x14ac:dyDescent="0.2">
      <c r="A836" s="36">
        <v>818</v>
      </c>
      <c r="B836" s="37" t="s">
        <v>1922</v>
      </c>
      <c r="C836" s="79">
        <v>341</v>
      </c>
      <c r="D836" s="41" t="s">
        <v>2459</v>
      </c>
      <c r="E836" s="36" t="s">
        <v>1793</v>
      </c>
      <c r="F836" s="36" t="s">
        <v>1794</v>
      </c>
      <c r="G836" s="36" t="s">
        <v>0</v>
      </c>
      <c r="H836" s="34">
        <v>1.37</v>
      </c>
      <c r="I836" s="39">
        <v>900</v>
      </c>
      <c r="J836" s="22"/>
      <c r="K836" s="22"/>
      <c r="L836" s="22"/>
      <c r="M836" s="22"/>
      <c r="N836" s="23"/>
      <c r="O836" s="73"/>
    </row>
    <row r="837" spans="1:15" ht="33.75" customHeight="1" x14ac:dyDescent="0.2">
      <c r="A837" s="30"/>
      <c r="B837" s="31" t="s">
        <v>2642</v>
      </c>
      <c r="C837" s="128" t="s">
        <v>1961</v>
      </c>
      <c r="D837" s="128"/>
      <c r="E837" s="128"/>
      <c r="F837" s="128"/>
      <c r="G837" s="128"/>
      <c r="H837" s="129"/>
      <c r="I837" s="128"/>
      <c r="J837" s="19"/>
      <c r="K837" s="116"/>
      <c r="L837" s="19"/>
      <c r="M837" s="106"/>
      <c r="N837" s="121"/>
      <c r="O837" s="87"/>
    </row>
    <row r="838" spans="1:15" hidden="1" x14ac:dyDescent="0.2">
      <c r="A838" s="36">
        <v>819</v>
      </c>
      <c r="B838" s="63" t="s">
        <v>1922</v>
      </c>
      <c r="C838" s="79">
        <v>8469800</v>
      </c>
      <c r="D838" s="41" t="s">
        <v>2460</v>
      </c>
      <c r="E838" s="36" t="s">
        <v>1130</v>
      </c>
      <c r="F838" s="36" t="s">
        <v>1131</v>
      </c>
      <c r="G838" s="36" t="s">
        <v>0</v>
      </c>
      <c r="H838" s="34">
        <v>0.45</v>
      </c>
      <c r="I838" s="39">
        <v>1100</v>
      </c>
      <c r="J838" s="22"/>
      <c r="K838" s="22"/>
      <c r="L838" s="22"/>
      <c r="M838" s="22"/>
      <c r="N838" s="23"/>
      <c r="O838" s="73"/>
    </row>
    <row r="839" spans="1:15" hidden="1" x14ac:dyDescent="0.2">
      <c r="A839" s="36">
        <v>820</v>
      </c>
      <c r="B839" s="63" t="s">
        <v>1922</v>
      </c>
      <c r="C839" s="79">
        <v>8469700</v>
      </c>
      <c r="D839" s="41" t="s">
        <v>2461</v>
      </c>
      <c r="E839" s="36" t="s">
        <v>1132</v>
      </c>
      <c r="F839" s="36" t="s">
        <v>1133</v>
      </c>
      <c r="G839" s="36" t="s">
        <v>0</v>
      </c>
      <c r="H839" s="34">
        <v>0.45</v>
      </c>
      <c r="I839" s="39">
        <v>1100</v>
      </c>
      <c r="J839" s="22"/>
      <c r="K839" s="22"/>
      <c r="L839" s="22"/>
      <c r="M839" s="22"/>
      <c r="N839" s="23"/>
      <c r="O839" s="73"/>
    </row>
    <row r="840" spans="1:15" x14ac:dyDescent="0.2">
      <c r="A840" s="32">
        <v>821</v>
      </c>
      <c r="B840" s="12"/>
      <c r="C840" s="46">
        <v>45906</v>
      </c>
      <c r="D840" s="45" t="s">
        <v>2629</v>
      </c>
      <c r="E840" s="32" t="s">
        <v>450</v>
      </c>
      <c r="F840" s="32" t="s">
        <v>1917</v>
      </c>
      <c r="G840" s="32" t="s">
        <v>3</v>
      </c>
      <c r="H840" s="34">
        <v>4.12</v>
      </c>
      <c r="I840" s="35">
        <v>620</v>
      </c>
      <c r="J840" s="22"/>
      <c r="K840" s="113"/>
      <c r="L840" s="22"/>
      <c r="M840" s="22"/>
      <c r="N840" s="121">
        <f t="shared" ref="N840:N841" si="77">K840*I840</f>
        <v>0</v>
      </c>
      <c r="O840" s="87"/>
    </row>
    <row r="841" spans="1:15" x14ac:dyDescent="0.2">
      <c r="A841" s="32">
        <v>822</v>
      </c>
      <c r="B841" s="12"/>
      <c r="C841" s="46"/>
      <c r="D841" s="45" t="s">
        <v>2630</v>
      </c>
      <c r="E841" s="32" t="s">
        <v>491</v>
      </c>
      <c r="F841" s="32" t="s">
        <v>1919</v>
      </c>
      <c r="G841" s="32" t="s">
        <v>3</v>
      </c>
      <c r="H841" s="34">
        <v>11.67</v>
      </c>
      <c r="I841" s="35">
        <v>1100</v>
      </c>
      <c r="J841" s="22"/>
      <c r="K841" s="113"/>
      <c r="L841" s="22"/>
      <c r="M841" s="22"/>
      <c r="N841" s="121">
        <f t="shared" si="77"/>
        <v>0</v>
      </c>
      <c r="O841" s="87"/>
    </row>
    <row r="842" spans="1:15" hidden="1" x14ac:dyDescent="0.2">
      <c r="A842" s="36">
        <v>823</v>
      </c>
      <c r="B842" s="63" t="s">
        <v>1922</v>
      </c>
      <c r="C842" s="79" t="s">
        <v>2463</v>
      </c>
      <c r="D842" s="41" t="s">
        <v>2462</v>
      </c>
      <c r="E842" s="36" t="s">
        <v>1622</v>
      </c>
      <c r="F842" s="36" t="s">
        <v>1623</v>
      </c>
      <c r="G842" s="36" t="s">
        <v>231</v>
      </c>
      <c r="H842" s="34">
        <v>2.71</v>
      </c>
      <c r="I842" s="39">
        <v>580</v>
      </c>
      <c r="J842" s="22"/>
      <c r="K842" s="22"/>
      <c r="L842" s="22"/>
      <c r="M842" s="22"/>
      <c r="N842" s="23"/>
      <c r="O842" s="73"/>
    </row>
    <row r="843" spans="1:15" x14ac:dyDescent="0.2">
      <c r="A843" s="32">
        <v>824</v>
      </c>
      <c r="B843" s="12"/>
      <c r="C843" s="46">
        <v>40020</v>
      </c>
      <c r="D843" s="45" t="s">
        <v>2631</v>
      </c>
      <c r="E843" s="32" t="s">
        <v>1390</v>
      </c>
      <c r="F843" s="32" t="s">
        <v>1391</v>
      </c>
      <c r="G843" s="32" t="s">
        <v>3</v>
      </c>
      <c r="H843" s="34">
        <v>8.8699999999999992</v>
      </c>
      <c r="I843" s="35">
        <v>1200</v>
      </c>
      <c r="J843" s="22"/>
      <c r="K843" s="113"/>
      <c r="L843" s="22"/>
      <c r="M843" s="22"/>
      <c r="N843" s="121">
        <f>K843*I843</f>
        <v>0</v>
      </c>
      <c r="O843" s="87"/>
    </row>
    <row r="844" spans="1:15" hidden="1" x14ac:dyDescent="0.2">
      <c r="A844" s="36">
        <v>825</v>
      </c>
      <c r="B844" s="63" t="s">
        <v>1922</v>
      </c>
      <c r="C844" s="79">
        <v>50112</v>
      </c>
      <c r="D844" s="41" t="s">
        <v>2464</v>
      </c>
      <c r="E844" s="36" t="s">
        <v>455</v>
      </c>
      <c r="F844" s="36" t="s">
        <v>1918</v>
      </c>
      <c r="G844" s="36" t="s">
        <v>3</v>
      </c>
      <c r="H844" s="34">
        <v>3.38</v>
      </c>
      <c r="I844" s="39">
        <v>550</v>
      </c>
      <c r="J844" s="22"/>
      <c r="K844" s="22"/>
      <c r="L844" s="22"/>
      <c r="M844" s="22"/>
      <c r="N844" s="23"/>
      <c r="O844" s="73"/>
    </row>
    <row r="845" spans="1:15" x14ac:dyDescent="0.2">
      <c r="A845" s="32">
        <v>826</v>
      </c>
      <c r="B845" s="12"/>
      <c r="C845" s="46"/>
      <c r="D845" s="45" t="s">
        <v>2632</v>
      </c>
      <c r="E845" s="32" t="s">
        <v>1279</v>
      </c>
      <c r="F845" s="32" t="s">
        <v>1280</v>
      </c>
      <c r="G845" s="32" t="s">
        <v>3</v>
      </c>
      <c r="H845" s="34">
        <v>3.64</v>
      </c>
      <c r="I845" s="35">
        <v>5</v>
      </c>
      <c r="J845" s="22"/>
      <c r="K845" s="113"/>
      <c r="L845" s="22"/>
      <c r="M845" s="22"/>
      <c r="N845" s="121">
        <f t="shared" ref="N845:N846" si="78">K845*I845</f>
        <v>0</v>
      </c>
      <c r="O845" s="87"/>
    </row>
    <row r="846" spans="1:15" x14ac:dyDescent="0.2">
      <c r="A846" s="32">
        <v>827</v>
      </c>
      <c r="B846" s="12"/>
      <c r="C846" s="46"/>
      <c r="D846" s="45" t="s">
        <v>2633</v>
      </c>
      <c r="E846" s="32" t="s">
        <v>1399</v>
      </c>
      <c r="F846" s="45" t="s">
        <v>2294</v>
      </c>
      <c r="G846" s="32" t="s">
        <v>0</v>
      </c>
      <c r="H846" s="34">
        <v>0.31</v>
      </c>
      <c r="I846" s="35">
        <v>30000</v>
      </c>
      <c r="J846" s="22"/>
      <c r="K846" s="113"/>
      <c r="L846" s="22"/>
      <c r="M846" s="22"/>
      <c r="N846" s="121">
        <f t="shared" si="78"/>
        <v>0</v>
      </c>
      <c r="O846" s="87"/>
    </row>
    <row r="847" spans="1:15" hidden="1" x14ac:dyDescent="0.2">
      <c r="A847" s="36">
        <v>828</v>
      </c>
      <c r="B847" s="37" t="s">
        <v>1922</v>
      </c>
      <c r="C847" s="79" t="s">
        <v>2465</v>
      </c>
      <c r="D847" s="42"/>
      <c r="E847" s="36" t="s">
        <v>34</v>
      </c>
      <c r="F847" s="36" t="s">
        <v>35</v>
      </c>
      <c r="G847" s="36" t="s">
        <v>0</v>
      </c>
      <c r="H847" s="34">
        <v>1.25</v>
      </c>
      <c r="I847" s="39">
        <v>3500</v>
      </c>
      <c r="J847" s="22"/>
      <c r="K847" s="22"/>
      <c r="L847" s="22"/>
      <c r="M847" s="22"/>
      <c r="N847" s="23"/>
      <c r="O847" s="73"/>
    </row>
    <row r="848" spans="1:15" x14ac:dyDescent="0.2">
      <c r="A848" s="32">
        <v>829</v>
      </c>
      <c r="B848" s="12"/>
      <c r="C848" s="33"/>
      <c r="D848" s="32"/>
      <c r="E848" s="32" t="s">
        <v>1586</v>
      </c>
      <c r="F848" s="32" t="s">
        <v>1587</v>
      </c>
      <c r="G848" s="32" t="s">
        <v>3</v>
      </c>
      <c r="H848" s="34">
        <v>11.4</v>
      </c>
      <c r="I848" s="35">
        <v>190</v>
      </c>
      <c r="J848" s="22"/>
      <c r="K848" s="113"/>
      <c r="L848" s="22"/>
      <c r="M848" s="22"/>
      <c r="N848" s="121">
        <f>K848*I848</f>
        <v>0</v>
      </c>
      <c r="O848" s="87"/>
    </row>
    <row r="849" spans="1:15" hidden="1" x14ac:dyDescent="0.2">
      <c r="A849" s="36">
        <v>830</v>
      </c>
      <c r="B849" s="63" t="s">
        <v>1922</v>
      </c>
      <c r="C849" s="79" t="s">
        <v>2467</v>
      </c>
      <c r="D849" s="41" t="s">
        <v>2466</v>
      </c>
      <c r="E849" s="36" t="s">
        <v>796</v>
      </c>
      <c r="F849" s="36" t="s">
        <v>797</v>
      </c>
      <c r="G849" s="36" t="s">
        <v>0</v>
      </c>
      <c r="H849" s="34">
        <v>0.52</v>
      </c>
      <c r="I849" s="39">
        <v>120</v>
      </c>
      <c r="J849" s="22"/>
      <c r="K849" s="22"/>
      <c r="L849" s="22"/>
      <c r="M849" s="22"/>
      <c r="N849" s="23"/>
      <c r="O849" s="73"/>
    </row>
    <row r="850" spans="1:15" hidden="1" x14ac:dyDescent="0.2">
      <c r="A850" s="36">
        <v>831</v>
      </c>
      <c r="B850" s="63" t="s">
        <v>1922</v>
      </c>
      <c r="C850" s="79">
        <v>254711</v>
      </c>
      <c r="D850" s="41" t="s">
        <v>2468</v>
      </c>
      <c r="E850" s="36">
        <v>605387</v>
      </c>
      <c r="F850" s="36" t="s">
        <v>1396</v>
      </c>
      <c r="G850" s="36" t="s">
        <v>0</v>
      </c>
      <c r="H850" s="34">
        <v>2.34</v>
      </c>
      <c r="I850" s="39">
        <v>4000</v>
      </c>
      <c r="J850" s="22"/>
      <c r="K850" s="22"/>
      <c r="L850" s="22"/>
      <c r="M850" s="22"/>
      <c r="N850" s="23"/>
      <c r="O850" s="73"/>
    </row>
    <row r="851" spans="1:15" hidden="1" x14ac:dyDescent="0.2">
      <c r="A851" s="36">
        <v>832</v>
      </c>
      <c r="B851" s="63" t="s">
        <v>1922</v>
      </c>
      <c r="C851" s="79">
        <v>254748</v>
      </c>
      <c r="D851" s="41" t="s">
        <v>2469</v>
      </c>
      <c r="E851" s="36" t="s">
        <v>1426</v>
      </c>
      <c r="F851" s="36" t="s">
        <v>1427</v>
      </c>
      <c r="G851" s="36" t="s">
        <v>0</v>
      </c>
      <c r="H851" s="34">
        <v>2.42</v>
      </c>
      <c r="I851" s="39">
        <v>3000</v>
      </c>
      <c r="J851" s="22"/>
      <c r="K851" s="22"/>
      <c r="L851" s="22"/>
      <c r="M851" s="22"/>
      <c r="N851" s="23"/>
      <c r="O851" s="73"/>
    </row>
    <row r="852" spans="1:15" hidden="1" x14ac:dyDescent="0.2">
      <c r="A852" s="36">
        <v>833</v>
      </c>
      <c r="B852" s="63" t="s">
        <v>1922</v>
      </c>
      <c r="C852" s="79">
        <v>85560</v>
      </c>
      <c r="D852" s="41" t="s">
        <v>2470</v>
      </c>
      <c r="E852" s="36" t="s">
        <v>1482</v>
      </c>
      <c r="F852" s="36" t="s">
        <v>1483</v>
      </c>
      <c r="G852" s="36" t="s">
        <v>3</v>
      </c>
      <c r="H852" s="34">
        <v>7.8</v>
      </c>
      <c r="I852" s="39">
        <v>700</v>
      </c>
      <c r="J852" s="22"/>
      <c r="K852" s="22"/>
      <c r="L852" s="22"/>
      <c r="M852" s="22"/>
      <c r="N852" s="23"/>
      <c r="O852" s="73"/>
    </row>
    <row r="853" spans="1:15" hidden="1" x14ac:dyDescent="0.2">
      <c r="A853" s="36">
        <v>834</v>
      </c>
      <c r="B853" s="37" t="s">
        <v>1922</v>
      </c>
      <c r="C853" s="79">
        <v>96</v>
      </c>
      <c r="D853" s="41" t="s">
        <v>2471</v>
      </c>
      <c r="E853" s="36" t="s">
        <v>1828</v>
      </c>
      <c r="F853" s="36" t="s">
        <v>1829</v>
      </c>
      <c r="G853" s="36" t="s">
        <v>0</v>
      </c>
      <c r="H853" s="34">
        <v>0.77</v>
      </c>
      <c r="I853" s="39">
        <v>50</v>
      </c>
      <c r="J853" s="22"/>
      <c r="K853" s="22"/>
      <c r="L853" s="22"/>
      <c r="M853" s="22"/>
      <c r="N853" s="23"/>
      <c r="O853" s="73"/>
    </row>
    <row r="854" spans="1:15" ht="33.75" customHeight="1" x14ac:dyDescent="0.2">
      <c r="A854" s="30"/>
      <c r="B854" s="31" t="s">
        <v>2642</v>
      </c>
      <c r="C854" s="128" t="s">
        <v>1975</v>
      </c>
      <c r="D854" s="128"/>
      <c r="E854" s="128"/>
      <c r="F854" s="128"/>
      <c r="G854" s="128"/>
      <c r="H854" s="129"/>
      <c r="I854" s="128"/>
      <c r="J854" s="19"/>
      <c r="K854" s="116"/>
      <c r="L854" s="19"/>
      <c r="M854" s="106"/>
      <c r="N854" s="121"/>
      <c r="O854" s="87"/>
    </row>
    <row r="855" spans="1:15" hidden="1" x14ac:dyDescent="0.2">
      <c r="A855" s="36">
        <v>835</v>
      </c>
      <c r="B855" s="37" t="s">
        <v>1922</v>
      </c>
      <c r="C855" s="79" t="s">
        <v>2473</v>
      </c>
      <c r="D855" s="41" t="s">
        <v>2472</v>
      </c>
      <c r="E855" s="36" t="s">
        <v>1878</v>
      </c>
      <c r="F855" s="36" t="s">
        <v>1936</v>
      </c>
      <c r="G855" s="36" t="s">
        <v>539</v>
      </c>
      <c r="H855" s="34">
        <v>1.64</v>
      </c>
      <c r="I855" s="39">
        <v>900</v>
      </c>
      <c r="J855" s="22"/>
      <c r="K855" s="22"/>
      <c r="L855" s="22"/>
      <c r="M855" s="22"/>
      <c r="N855" s="23"/>
      <c r="O855" s="73"/>
    </row>
    <row r="856" spans="1:15" hidden="1" x14ac:dyDescent="0.2">
      <c r="A856" s="36">
        <v>836</v>
      </c>
      <c r="B856" s="37" t="s">
        <v>1922</v>
      </c>
      <c r="C856" s="79" t="s">
        <v>2475</v>
      </c>
      <c r="D856" s="41" t="s">
        <v>2474</v>
      </c>
      <c r="E856" s="36" t="s">
        <v>1879</v>
      </c>
      <c r="F856" s="36" t="s">
        <v>1935</v>
      </c>
      <c r="G856" s="36" t="s">
        <v>539</v>
      </c>
      <c r="H856" s="34">
        <v>1.64</v>
      </c>
      <c r="I856" s="39">
        <v>870</v>
      </c>
      <c r="J856" s="22"/>
      <c r="K856" s="22"/>
      <c r="L856" s="22"/>
      <c r="M856" s="22"/>
      <c r="N856" s="23"/>
      <c r="O856" s="73"/>
    </row>
    <row r="857" spans="1:15" hidden="1" x14ac:dyDescent="0.2">
      <c r="A857" s="36">
        <v>837</v>
      </c>
      <c r="B857" s="37" t="s">
        <v>1922</v>
      </c>
      <c r="C857" s="79" t="s">
        <v>2477</v>
      </c>
      <c r="D857" s="41" t="s">
        <v>2476</v>
      </c>
      <c r="E857" s="36" t="s">
        <v>1880</v>
      </c>
      <c r="F857" s="36" t="s">
        <v>1934</v>
      </c>
      <c r="G857" s="36" t="s">
        <v>539</v>
      </c>
      <c r="H857" s="34">
        <v>1.64</v>
      </c>
      <c r="I857" s="39">
        <v>560</v>
      </c>
      <c r="J857" s="22"/>
      <c r="K857" s="22"/>
      <c r="L857" s="22"/>
      <c r="M857" s="22"/>
      <c r="N857" s="23"/>
      <c r="O857" s="73"/>
    </row>
    <row r="858" spans="1:15" hidden="1" x14ac:dyDescent="0.2">
      <c r="A858" s="36">
        <v>838</v>
      </c>
      <c r="B858" s="37" t="s">
        <v>1922</v>
      </c>
      <c r="C858" s="79" t="s">
        <v>2479</v>
      </c>
      <c r="D858" s="41" t="s">
        <v>2478</v>
      </c>
      <c r="E858" s="36" t="s">
        <v>1883</v>
      </c>
      <c r="F858" s="36" t="s">
        <v>1933</v>
      </c>
      <c r="G858" s="36" t="s">
        <v>539</v>
      </c>
      <c r="H858" s="34">
        <v>1.42</v>
      </c>
      <c r="I858" s="39">
        <v>200</v>
      </c>
      <c r="J858" s="22"/>
      <c r="K858" s="22"/>
      <c r="L858" s="22"/>
      <c r="M858" s="22"/>
      <c r="N858" s="23"/>
      <c r="O858" s="73"/>
    </row>
    <row r="859" spans="1:15" hidden="1" x14ac:dyDescent="0.2">
      <c r="A859" s="36">
        <v>839</v>
      </c>
      <c r="B859" s="37" t="s">
        <v>1922</v>
      </c>
      <c r="C859" s="79" t="s">
        <v>2481</v>
      </c>
      <c r="D859" s="41" t="s">
        <v>2480</v>
      </c>
      <c r="E859" s="36" t="s">
        <v>1887</v>
      </c>
      <c r="F859" s="36" t="s">
        <v>1932</v>
      </c>
      <c r="G859" s="36" t="s">
        <v>539</v>
      </c>
      <c r="H859" s="34">
        <v>1.05</v>
      </c>
      <c r="I859" s="39">
        <v>170</v>
      </c>
      <c r="J859" s="22"/>
      <c r="K859" s="22"/>
      <c r="L859" s="22"/>
      <c r="M859" s="22"/>
      <c r="N859" s="23"/>
      <c r="O859" s="73"/>
    </row>
    <row r="860" spans="1:15" hidden="1" x14ac:dyDescent="0.2">
      <c r="A860" s="36">
        <v>840</v>
      </c>
      <c r="B860" s="37" t="s">
        <v>1922</v>
      </c>
      <c r="C860" s="79" t="s">
        <v>2483</v>
      </c>
      <c r="D860" s="41" t="s">
        <v>2482</v>
      </c>
      <c r="E860" s="36" t="s">
        <v>1881</v>
      </c>
      <c r="F860" s="36" t="s">
        <v>1931</v>
      </c>
      <c r="G860" s="36" t="s">
        <v>539</v>
      </c>
      <c r="H860" s="34">
        <v>1.98</v>
      </c>
      <c r="I860" s="39">
        <v>170</v>
      </c>
      <c r="J860" s="22"/>
      <c r="K860" s="22"/>
      <c r="L860" s="22"/>
      <c r="M860" s="22"/>
      <c r="N860" s="23"/>
      <c r="O860" s="73"/>
    </row>
    <row r="861" spans="1:15" hidden="1" x14ac:dyDescent="0.2">
      <c r="A861" s="36">
        <v>841</v>
      </c>
      <c r="B861" s="37" t="s">
        <v>1922</v>
      </c>
      <c r="C861" s="79" t="s">
        <v>2485</v>
      </c>
      <c r="D861" s="41" t="s">
        <v>2484</v>
      </c>
      <c r="E861" s="36" t="s">
        <v>1884</v>
      </c>
      <c r="F861" s="36" t="s">
        <v>1930</v>
      </c>
      <c r="G861" s="36" t="s">
        <v>539</v>
      </c>
      <c r="H861" s="34">
        <v>1.7</v>
      </c>
      <c r="I861" s="39">
        <v>160</v>
      </c>
      <c r="J861" s="22"/>
      <c r="K861" s="22"/>
      <c r="L861" s="22"/>
      <c r="M861" s="22"/>
      <c r="N861" s="23"/>
      <c r="O861" s="73"/>
    </row>
    <row r="862" spans="1:15" hidden="1" x14ac:dyDescent="0.2">
      <c r="A862" s="36">
        <v>842</v>
      </c>
      <c r="B862" s="37" t="s">
        <v>1922</v>
      </c>
      <c r="C862" s="79" t="s">
        <v>2487</v>
      </c>
      <c r="D862" s="41" t="s">
        <v>2486</v>
      </c>
      <c r="E862" s="36" t="s">
        <v>1885</v>
      </c>
      <c r="F862" s="36" t="s">
        <v>1929</v>
      </c>
      <c r="G862" s="36" t="s">
        <v>539</v>
      </c>
      <c r="H862" s="34">
        <v>1.68</v>
      </c>
      <c r="I862" s="39">
        <v>140</v>
      </c>
      <c r="J862" s="22"/>
      <c r="K862" s="22"/>
      <c r="L862" s="22"/>
      <c r="M862" s="22"/>
      <c r="N862" s="23"/>
      <c r="O862" s="73"/>
    </row>
    <row r="863" spans="1:15" hidden="1" x14ac:dyDescent="0.2">
      <c r="A863" s="36">
        <v>843</v>
      </c>
      <c r="B863" s="37" t="s">
        <v>1922</v>
      </c>
      <c r="C863" s="79" t="s">
        <v>2489</v>
      </c>
      <c r="D863" s="41" t="s">
        <v>2488</v>
      </c>
      <c r="E863" s="36" t="s">
        <v>1882</v>
      </c>
      <c r="F863" s="36" t="s">
        <v>1928</v>
      </c>
      <c r="G863" s="36" t="s">
        <v>539</v>
      </c>
      <c r="H863" s="34">
        <v>1.98</v>
      </c>
      <c r="I863" s="39">
        <v>150</v>
      </c>
      <c r="J863" s="22"/>
      <c r="K863" s="22"/>
      <c r="L863" s="22"/>
      <c r="M863" s="22"/>
      <c r="N863" s="23"/>
      <c r="O863" s="73"/>
    </row>
    <row r="864" spans="1:15" hidden="1" x14ac:dyDescent="0.2">
      <c r="A864" s="36">
        <v>844</v>
      </c>
      <c r="B864" s="37" t="s">
        <v>1922</v>
      </c>
      <c r="C864" s="79" t="s">
        <v>2491</v>
      </c>
      <c r="D864" s="41" t="s">
        <v>2490</v>
      </c>
      <c r="E864" s="36" t="s">
        <v>1877</v>
      </c>
      <c r="F864" s="36" t="s">
        <v>1927</v>
      </c>
      <c r="G864" s="36" t="s">
        <v>10</v>
      </c>
      <c r="H864" s="34">
        <v>1.0900000000000001</v>
      </c>
      <c r="I864" s="39">
        <v>1700</v>
      </c>
      <c r="J864" s="22"/>
      <c r="K864" s="22"/>
      <c r="L864" s="22"/>
      <c r="M864" s="22"/>
      <c r="N864" s="23"/>
      <c r="O864" s="73"/>
    </row>
    <row r="865" spans="1:15" hidden="1" x14ac:dyDescent="0.2">
      <c r="A865" s="36">
        <v>845</v>
      </c>
      <c r="B865" s="37" t="s">
        <v>1922</v>
      </c>
      <c r="C865" s="79" t="s">
        <v>2493</v>
      </c>
      <c r="D865" s="41" t="s">
        <v>2492</v>
      </c>
      <c r="E865" s="36" t="s">
        <v>1876</v>
      </c>
      <c r="F865" s="36" t="s">
        <v>1926</v>
      </c>
      <c r="G865" s="36" t="s">
        <v>10</v>
      </c>
      <c r="H865" s="34">
        <v>1.08</v>
      </c>
      <c r="I865" s="39">
        <v>3800</v>
      </c>
      <c r="J865" s="22"/>
      <c r="K865" s="22"/>
      <c r="L865" s="22"/>
      <c r="M865" s="22"/>
      <c r="N865" s="23"/>
      <c r="O865" s="73"/>
    </row>
    <row r="866" spans="1:15" hidden="1" x14ac:dyDescent="0.2">
      <c r="A866" s="36">
        <v>846</v>
      </c>
      <c r="B866" s="37" t="s">
        <v>1922</v>
      </c>
      <c r="C866" s="79" t="s">
        <v>2495</v>
      </c>
      <c r="D866" s="41" t="s">
        <v>2494</v>
      </c>
      <c r="E866" s="36" t="s">
        <v>1888</v>
      </c>
      <c r="F866" s="36" t="s">
        <v>1925</v>
      </c>
      <c r="G866" s="36" t="s">
        <v>539</v>
      </c>
      <c r="H866" s="34">
        <v>1.42</v>
      </c>
      <c r="I866" s="39">
        <v>120</v>
      </c>
      <c r="J866" s="22"/>
      <c r="K866" s="22"/>
      <c r="L866" s="22"/>
      <c r="M866" s="22"/>
      <c r="N866" s="23"/>
      <c r="O866" s="73"/>
    </row>
    <row r="867" spans="1:15" hidden="1" x14ac:dyDescent="0.2">
      <c r="A867" s="36">
        <v>847</v>
      </c>
      <c r="B867" s="37" t="s">
        <v>1922</v>
      </c>
      <c r="C867" s="79" t="s">
        <v>2497</v>
      </c>
      <c r="D867" s="41" t="s">
        <v>2496</v>
      </c>
      <c r="E867" s="36" t="s">
        <v>1886</v>
      </c>
      <c r="F867" s="36" t="s">
        <v>1924</v>
      </c>
      <c r="G867" s="36" t="s">
        <v>539</v>
      </c>
      <c r="H867" s="34">
        <v>1.72</v>
      </c>
      <c r="I867" s="39">
        <v>110</v>
      </c>
      <c r="J867" s="22"/>
      <c r="K867" s="22"/>
      <c r="L867" s="22"/>
      <c r="M867" s="22"/>
      <c r="N867" s="23"/>
      <c r="O867" s="73"/>
    </row>
    <row r="868" spans="1:15" hidden="1" x14ac:dyDescent="0.2">
      <c r="A868" s="36">
        <v>848</v>
      </c>
      <c r="B868" s="37" t="s">
        <v>1922</v>
      </c>
      <c r="C868" s="79" t="s">
        <v>2499</v>
      </c>
      <c r="D868" s="41" t="s">
        <v>2498</v>
      </c>
      <c r="E868" s="36" t="s">
        <v>1780</v>
      </c>
      <c r="F868" s="36" t="s">
        <v>1781</v>
      </c>
      <c r="G868" s="36" t="s">
        <v>359</v>
      </c>
      <c r="H868" s="34">
        <v>15.92</v>
      </c>
      <c r="I868" s="39">
        <v>6</v>
      </c>
      <c r="J868" s="22"/>
      <c r="K868" s="22"/>
      <c r="L868" s="22"/>
      <c r="M868" s="22"/>
      <c r="N868" s="23"/>
      <c r="O868" s="73"/>
    </row>
    <row r="869" spans="1:15" ht="33.75" customHeight="1" x14ac:dyDescent="0.2">
      <c r="A869" s="30"/>
      <c r="B869" s="31" t="s">
        <v>2642</v>
      </c>
      <c r="C869" s="128" t="s">
        <v>1976</v>
      </c>
      <c r="D869" s="128"/>
      <c r="E869" s="128"/>
      <c r="F869" s="128"/>
      <c r="G869" s="128"/>
      <c r="H869" s="129"/>
      <c r="I869" s="128"/>
      <c r="J869" s="19"/>
      <c r="K869" s="116"/>
      <c r="L869" s="19"/>
      <c r="M869" s="106"/>
      <c r="N869" s="121"/>
      <c r="O869" s="87"/>
    </row>
    <row r="870" spans="1:15" x14ac:dyDescent="0.2">
      <c r="A870" s="32">
        <v>849</v>
      </c>
      <c r="B870" s="12"/>
      <c r="C870" s="33"/>
      <c r="D870" s="32"/>
      <c r="E870" s="32" t="s">
        <v>812</v>
      </c>
      <c r="F870" s="32" t="s">
        <v>813</v>
      </c>
      <c r="G870" s="32" t="s">
        <v>20</v>
      </c>
      <c r="H870" s="34">
        <v>1.19</v>
      </c>
      <c r="I870" s="35">
        <v>10700</v>
      </c>
      <c r="J870" s="22"/>
      <c r="K870" s="113"/>
      <c r="L870" s="22"/>
      <c r="M870" s="22"/>
      <c r="N870" s="121">
        <f t="shared" ref="N870:N876" si="79">K870*I870</f>
        <v>0</v>
      </c>
      <c r="O870" s="87"/>
    </row>
    <row r="871" spans="1:15" x14ac:dyDescent="0.2">
      <c r="A871" s="32">
        <v>850</v>
      </c>
      <c r="B871" s="12"/>
      <c r="C871" s="33"/>
      <c r="D871" s="32"/>
      <c r="E871" s="32" t="s">
        <v>1238</v>
      </c>
      <c r="F871" s="32" t="s">
        <v>1239</v>
      </c>
      <c r="G871" s="32" t="s">
        <v>0</v>
      </c>
      <c r="H871" s="34">
        <v>0.22</v>
      </c>
      <c r="I871" s="35">
        <v>54000</v>
      </c>
      <c r="J871" s="22"/>
      <c r="K871" s="113"/>
      <c r="L871" s="22"/>
      <c r="M871" s="22"/>
      <c r="N871" s="121">
        <f t="shared" si="79"/>
        <v>0</v>
      </c>
      <c r="O871" s="87"/>
    </row>
    <row r="872" spans="1:15" x14ac:dyDescent="0.2">
      <c r="A872" s="32">
        <v>851</v>
      </c>
      <c r="B872" s="12"/>
      <c r="C872" s="33"/>
      <c r="D872" s="32"/>
      <c r="E872" s="32" t="s">
        <v>1349</v>
      </c>
      <c r="F872" s="32" t="s">
        <v>1350</v>
      </c>
      <c r="G872" s="32" t="s">
        <v>20</v>
      </c>
      <c r="H872" s="34">
        <v>2.5099999999999998</v>
      </c>
      <c r="I872" s="35">
        <v>8300</v>
      </c>
      <c r="J872" s="22"/>
      <c r="K872" s="113"/>
      <c r="L872" s="22"/>
      <c r="M872" s="22"/>
      <c r="N872" s="121">
        <f t="shared" si="79"/>
        <v>0</v>
      </c>
      <c r="O872" s="87"/>
    </row>
    <row r="873" spans="1:15" x14ac:dyDescent="0.2">
      <c r="A873" s="32">
        <v>852</v>
      </c>
      <c r="B873" s="12"/>
      <c r="C873" s="33"/>
      <c r="D873" s="32"/>
      <c r="E873" s="32" t="s">
        <v>1353</v>
      </c>
      <c r="F873" s="32" t="s">
        <v>1354</v>
      </c>
      <c r="G873" s="32" t="s">
        <v>0</v>
      </c>
      <c r="H873" s="34">
        <v>0.36</v>
      </c>
      <c r="I873" s="35">
        <v>56000</v>
      </c>
      <c r="J873" s="22"/>
      <c r="K873" s="113"/>
      <c r="L873" s="22"/>
      <c r="M873" s="22"/>
      <c r="N873" s="121">
        <f t="shared" si="79"/>
        <v>0</v>
      </c>
      <c r="O873" s="87"/>
    </row>
    <row r="874" spans="1:15" x14ac:dyDescent="0.2">
      <c r="A874" s="32">
        <v>853</v>
      </c>
      <c r="B874" s="12"/>
      <c r="C874" s="33"/>
      <c r="D874" s="32"/>
      <c r="E874" s="32" t="s">
        <v>952</v>
      </c>
      <c r="F874" s="32" t="s">
        <v>953</v>
      </c>
      <c r="G874" s="32" t="s">
        <v>10</v>
      </c>
      <c r="H874" s="34">
        <v>4.54</v>
      </c>
      <c r="I874" s="35">
        <v>25</v>
      </c>
      <c r="J874" s="22"/>
      <c r="K874" s="113"/>
      <c r="L874" s="22"/>
      <c r="M874" s="22"/>
      <c r="N874" s="121">
        <f t="shared" si="79"/>
        <v>0</v>
      </c>
      <c r="O874" s="87"/>
    </row>
    <row r="875" spans="1:15" x14ac:dyDescent="0.2">
      <c r="A875" s="32">
        <v>854</v>
      </c>
      <c r="B875" s="12"/>
      <c r="C875" s="33"/>
      <c r="D875" s="32"/>
      <c r="E875" s="32" t="s">
        <v>1136</v>
      </c>
      <c r="F875" s="32" t="s">
        <v>1137</v>
      </c>
      <c r="G875" s="32" t="s">
        <v>10</v>
      </c>
      <c r="H875" s="34">
        <v>7.09</v>
      </c>
      <c r="I875" s="35">
        <v>100</v>
      </c>
      <c r="J875" s="22"/>
      <c r="K875" s="113"/>
      <c r="L875" s="22"/>
      <c r="M875" s="22"/>
      <c r="N875" s="121">
        <f t="shared" si="79"/>
        <v>0</v>
      </c>
      <c r="O875" s="87"/>
    </row>
    <row r="876" spans="1:15" x14ac:dyDescent="0.2">
      <c r="A876" s="32">
        <v>855</v>
      </c>
      <c r="B876" s="12"/>
      <c r="C876" s="33"/>
      <c r="D876" s="32"/>
      <c r="E876" s="32" t="s">
        <v>1074</v>
      </c>
      <c r="F876" s="32" t="s">
        <v>1075</v>
      </c>
      <c r="G876" s="32" t="s">
        <v>10</v>
      </c>
      <c r="H876" s="34">
        <v>12.52</v>
      </c>
      <c r="I876" s="35">
        <v>200</v>
      </c>
      <c r="J876" s="22"/>
      <c r="K876" s="113"/>
      <c r="L876" s="22"/>
      <c r="M876" s="22"/>
      <c r="N876" s="121">
        <f t="shared" si="79"/>
        <v>0</v>
      </c>
      <c r="O876" s="87"/>
    </row>
    <row r="877" spans="1:15" hidden="1" x14ac:dyDescent="0.2">
      <c r="A877" s="36">
        <v>856</v>
      </c>
      <c r="B877" s="63" t="s">
        <v>1922</v>
      </c>
      <c r="C877" s="79" t="s">
        <v>2501</v>
      </c>
      <c r="D877" s="41" t="s">
        <v>2500</v>
      </c>
      <c r="E877" s="36" t="s">
        <v>1041</v>
      </c>
      <c r="F877" s="36" t="s">
        <v>1042</v>
      </c>
      <c r="G877" s="36" t="s">
        <v>0</v>
      </c>
      <c r="H877" s="34">
        <v>0</v>
      </c>
      <c r="I877" s="39">
        <v>260000</v>
      </c>
      <c r="J877" s="22"/>
      <c r="K877" s="22"/>
      <c r="L877" s="22"/>
      <c r="M877" s="22"/>
      <c r="N877" s="23"/>
      <c r="O877" s="73"/>
    </row>
    <row r="878" spans="1:15" hidden="1" x14ac:dyDescent="0.2">
      <c r="A878" s="36">
        <v>857</v>
      </c>
      <c r="B878" s="63" t="s">
        <v>1922</v>
      </c>
      <c r="C878" s="79">
        <v>8005</v>
      </c>
      <c r="D878" s="41" t="s">
        <v>2502</v>
      </c>
      <c r="E878" s="36" t="s">
        <v>375</v>
      </c>
      <c r="F878" s="36" t="s">
        <v>376</v>
      </c>
      <c r="G878" s="36" t="s">
        <v>10</v>
      </c>
      <c r="H878" s="34">
        <v>14.21</v>
      </c>
      <c r="I878" s="39">
        <v>35</v>
      </c>
      <c r="J878" s="22"/>
      <c r="K878" s="22"/>
      <c r="L878" s="22"/>
      <c r="M878" s="22"/>
      <c r="N878" s="23"/>
      <c r="O878" s="73"/>
    </row>
    <row r="879" spans="1:15" hidden="1" x14ac:dyDescent="0.2">
      <c r="A879" s="36">
        <v>858</v>
      </c>
      <c r="B879" s="37" t="s">
        <v>1922</v>
      </c>
      <c r="C879" s="79">
        <v>9244</v>
      </c>
      <c r="D879" s="41" t="s">
        <v>2503</v>
      </c>
      <c r="E879" s="36" t="s">
        <v>1775</v>
      </c>
      <c r="F879" s="36" t="s">
        <v>1776</v>
      </c>
      <c r="G879" s="36" t="s">
        <v>0</v>
      </c>
      <c r="H879" s="34">
        <v>3.15</v>
      </c>
      <c r="I879" s="39">
        <v>100</v>
      </c>
      <c r="J879" s="22"/>
      <c r="K879" s="22"/>
      <c r="L879" s="22"/>
      <c r="M879" s="22"/>
      <c r="N879" s="23"/>
      <c r="O879" s="73"/>
    </row>
    <row r="880" spans="1:15" x14ac:dyDescent="0.2">
      <c r="A880" s="32">
        <v>859</v>
      </c>
      <c r="B880" s="12"/>
      <c r="C880" s="33"/>
      <c r="D880" s="32"/>
      <c r="E880" s="32" t="s">
        <v>1416</v>
      </c>
      <c r="F880" s="32" t="s">
        <v>2766</v>
      </c>
      <c r="G880" s="32" t="s">
        <v>0</v>
      </c>
      <c r="H880" s="34">
        <v>0.13</v>
      </c>
      <c r="I880" s="35">
        <v>61000</v>
      </c>
      <c r="J880" s="22"/>
      <c r="K880" s="113"/>
      <c r="L880" s="22"/>
      <c r="M880" s="22"/>
      <c r="N880" s="121">
        <f t="shared" ref="N880:N885" si="80">K880*I880</f>
        <v>0</v>
      </c>
      <c r="O880" s="87"/>
    </row>
    <row r="881" spans="1:15" x14ac:dyDescent="0.2">
      <c r="A881" s="32">
        <v>860</v>
      </c>
      <c r="B881" s="12"/>
      <c r="C881" s="33"/>
      <c r="D881" s="32"/>
      <c r="E881" s="32" t="s">
        <v>1630</v>
      </c>
      <c r="F881" s="32" t="s">
        <v>1631</v>
      </c>
      <c r="G881" s="32" t="s">
        <v>231</v>
      </c>
      <c r="H881" s="34">
        <v>4.8600000000000003</v>
      </c>
      <c r="I881" s="35">
        <v>290</v>
      </c>
      <c r="J881" s="22"/>
      <c r="K881" s="113"/>
      <c r="L881" s="22"/>
      <c r="M881" s="22"/>
      <c r="N881" s="121">
        <f t="shared" si="80"/>
        <v>0</v>
      </c>
      <c r="O881" s="87"/>
    </row>
    <row r="882" spans="1:15" x14ac:dyDescent="0.2">
      <c r="A882" s="32">
        <v>861</v>
      </c>
      <c r="B882" s="12"/>
      <c r="C882" s="33"/>
      <c r="D882" s="32"/>
      <c r="E882" s="32" t="s">
        <v>1839</v>
      </c>
      <c r="F882" s="32" t="s">
        <v>1840</v>
      </c>
      <c r="G882" s="32" t="s">
        <v>3</v>
      </c>
      <c r="H882" s="34">
        <v>24.76</v>
      </c>
      <c r="I882" s="35">
        <v>1</v>
      </c>
      <c r="J882" s="22"/>
      <c r="K882" s="113"/>
      <c r="L882" s="22"/>
      <c r="M882" s="22"/>
      <c r="N882" s="121">
        <f t="shared" si="80"/>
        <v>0</v>
      </c>
      <c r="O882" s="87"/>
    </row>
    <row r="883" spans="1:15" x14ac:dyDescent="0.2">
      <c r="A883" s="32">
        <v>862</v>
      </c>
      <c r="B883" s="12"/>
      <c r="C883" s="33"/>
      <c r="D883" s="32"/>
      <c r="E883" s="32" t="s">
        <v>362</v>
      </c>
      <c r="F883" s="32" t="s">
        <v>363</v>
      </c>
      <c r="G883" s="32" t="s">
        <v>228</v>
      </c>
      <c r="H883" s="34">
        <v>7.55</v>
      </c>
      <c r="I883" s="35">
        <v>5000</v>
      </c>
      <c r="J883" s="22"/>
      <c r="K883" s="113"/>
      <c r="L883" s="22"/>
      <c r="M883" s="22"/>
      <c r="N883" s="121">
        <f t="shared" si="80"/>
        <v>0</v>
      </c>
      <c r="O883" s="87"/>
    </row>
    <row r="884" spans="1:15" x14ac:dyDescent="0.2">
      <c r="A884" s="32">
        <v>863</v>
      </c>
      <c r="B884" s="12"/>
      <c r="C884" s="33"/>
      <c r="D884" s="32"/>
      <c r="E884" s="32" t="s">
        <v>1642</v>
      </c>
      <c r="F884" s="32" t="s">
        <v>1643</v>
      </c>
      <c r="G884" s="32" t="s">
        <v>10</v>
      </c>
      <c r="H884" s="34">
        <v>6.59</v>
      </c>
      <c r="I884" s="35">
        <v>280</v>
      </c>
      <c r="J884" s="22"/>
      <c r="K884" s="113"/>
      <c r="L884" s="22"/>
      <c r="M884" s="22"/>
      <c r="N884" s="121">
        <f t="shared" si="80"/>
        <v>0</v>
      </c>
      <c r="O884" s="87"/>
    </row>
    <row r="885" spans="1:15" x14ac:dyDescent="0.2">
      <c r="A885" s="32">
        <v>864</v>
      </c>
      <c r="B885" s="12"/>
      <c r="C885" s="33"/>
      <c r="D885" s="32"/>
      <c r="E885" s="32" t="s">
        <v>1073</v>
      </c>
      <c r="F885" s="32" t="s">
        <v>1937</v>
      </c>
      <c r="G885" s="32" t="s">
        <v>3</v>
      </c>
      <c r="H885" s="34">
        <v>18.440000000000001</v>
      </c>
      <c r="I885" s="35">
        <v>230</v>
      </c>
      <c r="J885" s="22"/>
      <c r="K885" s="113"/>
      <c r="L885" s="22"/>
      <c r="M885" s="22"/>
      <c r="N885" s="121">
        <f t="shared" si="80"/>
        <v>0</v>
      </c>
      <c r="O885" s="87"/>
    </row>
    <row r="886" spans="1:15" hidden="1" x14ac:dyDescent="0.2">
      <c r="A886" s="36">
        <v>865</v>
      </c>
      <c r="B886" s="63" t="s">
        <v>1922</v>
      </c>
      <c r="C886" s="79">
        <v>104948</v>
      </c>
      <c r="D886" s="41" t="s">
        <v>2504</v>
      </c>
      <c r="E886" s="36" t="s">
        <v>778</v>
      </c>
      <c r="F886" s="36" t="s">
        <v>779</v>
      </c>
      <c r="G886" s="36" t="s">
        <v>0</v>
      </c>
      <c r="H886" s="34">
        <v>0.05</v>
      </c>
      <c r="I886" s="39">
        <v>51000</v>
      </c>
      <c r="J886" s="22"/>
      <c r="K886" s="22"/>
      <c r="L886" s="22"/>
      <c r="M886" s="22"/>
      <c r="N886" s="23"/>
      <c r="O886" s="73"/>
    </row>
    <row r="887" spans="1:15" hidden="1" x14ac:dyDescent="0.2">
      <c r="A887" s="36">
        <v>866</v>
      </c>
      <c r="B887" s="63" t="s">
        <v>1922</v>
      </c>
      <c r="C887" s="79">
        <v>100781</v>
      </c>
      <c r="D887" s="41" t="s">
        <v>2505</v>
      </c>
      <c r="E887" s="36" t="s">
        <v>808</v>
      </c>
      <c r="F887" s="36" t="s">
        <v>809</v>
      </c>
      <c r="G887" s="36" t="s">
        <v>0</v>
      </c>
      <c r="H887" s="34">
        <v>0.05</v>
      </c>
      <c r="I887" s="39">
        <v>166000</v>
      </c>
      <c r="J887" s="22"/>
      <c r="K887" s="22"/>
      <c r="L887" s="22"/>
      <c r="M887" s="22"/>
      <c r="N887" s="23"/>
      <c r="O887" s="73"/>
    </row>
    <row r="888" spans="1:15" hidden="1" x14ac:dyDescent="0.2">
      <c r="A888" s="36">
        <v>867</v>
      </c>
      <c r="B888" s="63" t="s">
        <v>1922</v>
      </c>
      <c r="C888" s="79">
        <v>100780</v>
      </c>
      <c r="D888" s="41" t="s">
        <v>2506</v>
      </c>
      <c r="E888" s="36" t="s">
        <v>806</v>
      </c>
      <c r="F888" s="36" t="s">
        <v>807</v>
      </c>
      <c r="G888" s="36" t="s">
        <v>0</v>
      </c>
      <c r="H888" s="34">
        <v>0.05</v>
      </c>
      <c r="I888" s="39">
        <v>118000</v>
      </c>
      <c r="J888" s="22"/>
      <c r="K888" s="22"/>
      <c r="L888" s="22"/>
      <c r="M888" s="22"/>
      <c r="N888" s="23"/>
      <c r="O888" s="73"/>
    </row>
    <row r="889" spans="1:15" hidden="1" x14ac:dyDescent="0.2">
      <c r="A889" s="36">
        <v>868</v>
      </c>
      <c r="B889" s="63" t="s">
        <v>1922</v>
      </c>
      <c r="C889" s="79">
        <v>100778</v>
      </c>
      <c r="D889" s="41" t="s">
        <v>2507</v>
      </c>
      <c r="E889" s="36" t="s">
        <v>744</v>
      </c>
      <c r="F889" s="36" t="s">
        <v>745</v>
      </c>
      <c r="G889" s="36" t="s">
        <v>0</v>
      </c>
      <c r="H889" s="34">
        <v>0.05</v>
      </c>
      <c r="I889" s="39">
        <v>125000</v>
      </c>
      <c r="J889" s="22"/>
      <c r="K889" s="22"/>
      <c r="L889" s="22"/>
      <c r="M889" s="22"/>
      <c r="N889" s="23"/>
      <c r="O889" s="73"/>
    </row>
    <row r="890" spans="1:15" hidden="1" x14ac:dyDescent="0.2">
      <c r="A890" s="36">
        <v>869</v>
      </c>
      <c r="B890" s="63" t="s">
        <v>1922</v>
      </c>
      <c r="C890" s="79">
        <v>100783</v>
      </c>
      <c r="D890" s="41" t="s">
        <v>2508</v>
      </c>
      <c r="E890" s="36" t="s">
        <v>776</v>
      </c>
      <c r="F890" s="36" t="s">
        <v>777</v>
      </c>
      <c r="G890" s="36" t="s">
        <v>0</v>
      </c>
      <c r="H890" s="34">
        <v>0.05</v>
      </c>
      <c r="I890" s="39">
        <v>87000</v>
      </c>
      <c r="J890" s="22"/>
      <c r="K890" s="22"/>
      <c r="L890" s="22"/>
      <c r="M890" s="22"/>
      <c r="N890" s="23"/>
      <c r="O890" s="73"/>
    </row>
    <row r="891" spans="1:15" hidden="1" x14ac:dyDescent="0.2">
      <c r="A891" s="36">
        <v>870</v>
      </c>
      <c r="B891" s="63" t="s">
        <v>1922</v>
      </c>
      <c r="C891" s="79">
        <v>100782</v>
      </c>
      <c r="D891" s="41" t="s">
        <v>2509</v>
      </c>
      <c r="E891" s="36" t="s">
        <v>902</v>
      </c>
      <c r="F891" s="36" t="s">
        <v>903</v>
      </c>
      <c r="G891" s="36" t="s">
        <v>0</v>
      </c>
      <c r="H891" s="34">
        <v>0.05</v>
      </c>
      <c r="I891" s="39">
        <v>61000</v>
      </c>
      <c r="J891" s="22"/>
      <c r="K891" s="22"/>
      <c r="L891" s="22"/>
      <c r="M891" s="22"/>
      <c r="N891" s="23"/>
      <c r="O891" s="73"/>
    </row>
    <row r="892" spans="1:15" hidden="1" x14ac:dyDescent="0.2">
      <c r="A892" s="36">
        <v>871</v>
      </c>
      <c r="B892" s="63" t="s">
        <v>1922</v>
      </c>
      <c r="C892" s="79">
        <v>100779</v>
      </c>
      <c r="D892" s="41" t="s">
        <v>2510</v>
      </c>
      <c r="E892" s="36" t="s">
        <v>904</v>
      </c>
      <c r="F892" s="36" t="s">
        <v>905</v>
      </c>
      <c r="G892" s="36" t="s">
        <v>0</v>
      </c>
      <c r="H892" s="34">
        <v>0.05</v>
      </c>
      <c r="I892" s="39">
        <v>47000</v>
      </c>
      <c r="J892" s="22"/>
      <c r="K892" s="22"/>
      <c r="L892" s="22"/>
      <c r="M892" s="22"/>
      <c r="N892" s="23"/>
      <c r="O892" s="73"/>
    </row>
    <row r="893" spans="1:15" hidden="1" x14ac:dyDescent="0.2">
      <c r="A893" s="36">
        <v>872</v>
      </c>
      <c r="B893" s="63" t="s">
        <v>1922</v>
      </c>
      <c r="C893" s="79" t="s">
        <v>2512</v>
      </c>
      <c r="D893" s="41" t="s">
        <v>2511</v>
      </c>
      <c r="E893" s="36" t="s">
        <v>993</v>
      </c>
      <c r="F893" s="41" t="s">
        <v>2513</v>
      </c>
      <c r="G893" s="36" t="s">
        <v>3</v>
      </c>
      <c r="H893" s="34">
        <v>0</v>
      </c>
      <c r="I893" s="39">
        <v>6</v>
      </c>
      <c r="J893" s="22"/>
      <c r="K893" s="22"/>
      <c r="L893" s="22"/>
      <c r="M893" s="22"/>
      <c r="N893" s="23"/>
      <c r="O893" s="73"/>
    </row>
    <row r="894" spans="1:15" hidden="1" x14ac:dyDescent="0.2">
      <c r="A894" s="36">
        <v>873</v>
      </c>
      <c r="B894" s="37" t="s">
        <v>1922</v>
      </c>
      <c r="C894" s="79">
        <v>509823</v>
      </c>
      <c r="D894" s="41" t="s">
        <v>2514</v>
      </c>
      <c r="E894" s="36" t="s">
        <v>1057</v>
      </c>
      <c r="F894" s="36" t="s">
        <v>1058</v>
      </c>
      <c r="G894" s="36" t="s">
        <v>0</v>
      </c>
      <c r="H894" s="34">
        <v>0</v>
      </c>
      <c r="I894" s="39">
        <v>1500</v>
      </c>
      <c r="J894" s="22"/>
      <c r="K894" s="22"/>
      <c r="L894" s="22"/>
      <c r="M894" s="22"/>
      <c r="N894" s="23"/>
      <c r="O894" s="73"/>
    </row>
    <row r="895" spans="1:15" hidden="1" x14ac:dyDescent="0.2">
      <c r="A895" s="36">
        <v>874</v>
      </c>
      <c r="B895" s="37" t="s">
        <v>1922</v>
      </c>
      <c r="C895" s="79">
        <v>509969</v>
      </c>
      <c r="D895" s="41" t="s">
        <v>2515</v>
      </c>
      <c r="E895" s="36" t="s">
        <v>1175</v>
      </c>
      <c r="F895" s="36" t="s">
        <v>1176</v>
      </c>
      <c r="G895" s="36" t="s">
        <v>0</v>
      </c>
      <c r="H895" s="34">
        <v>0.19</v>
      </c>
      <c r="I895" s="39">
        <v>1500</v>
      </c>
      <c r="J895" s="22"/>
      <c r="K895" s="22"/>
      <c r="L895" s="22"/>
      <c r="M895" s="22"/>
      <c r="N895" s="23"/>
      <c r="O895" s="73"/>
    </row>
    <row r="896" spans="1:15" hidden="1" x14ac:dyDescent="0.2">
      <c r="A896" s="36">
        <v>875</v>
      </c>
      <c r="B896" s="37" t="s">
        <v>1922</v>
      </c>
      <c r="C896" s="79">
        <v>509953</v>
      </c>
      <c r="D896" s="41" t="s">
        <v>2516</v>
      </c>
      <c r="E896" s="36" t="s">
        <v>988</v>
      </c>
      <c r="F896" s="36" t="s">
        <v>989</v>
      </c>
      <c r="G896" s="36" t="s">
        <v>0</v>
      </c>
      <c r="H896" s="34">
        <v>0</v>
      </c>
      <c r="I896" s="39">
        <v>1500</v>
      </c>
      <c r="J896" s="22"/>
      <c r="K896" s="22"/>
      <c r="L896" s="22"/>
      <c r="M896" s="22"/>
      <c r="N896" s="23"/>
      <c r="O896" s="73"/>
    </row>
    <row r="897" spans="1:15" hidden="1" x14ac:dyDescent="0.2">
      <c r="A897" s="36">
        <v>876</v>
      </c>
      <c r="B897" s="37" t="s">
        <v>1922</v>
      </c>
      <c r="C897" s="79">
        <v>509959</v>
      </c>
      <c r="D897" s="41" t="s">
        <v>2517</v>
      </c>
      <c r="E897" s="36">
        <v>605404</v>
      </c>
      <c r="F897" s="36" t="s">
        <v>1051</v>
      </c>
      <c r="G897" s="36" t="s">
        <v>0</v>
      </c>
      <c r="H897" s="34">
        <v>0</v>
      </c>
      <c r="I897" s="39">
        <v>1500</v>
      </c>
      <c r="J897" s="22"/>
      <c r="K897" s="22"/>
      <c r="L897" s="22"/>
      <c r="M897" s="22"/>
      <c r="N897" s="23"/>
      <c r="O897" s="73"/>
    </row>
    <row r="898" spans="1:15" hidden="1" x14ac:dyDescent="0.2">
      <c r="A898" s="36">
        <v>877</v>
      </c>
      <c r="B898" s="37" t="s">
        <v>1922</v>
      </c>
      <c r="C898" s="79">
        <v>509963</v>
      </c>
      <c r="D898" s="41" t="s">
        <v>2518</v>
      </c>
      <c r="E898" s="36" t="s">
        <v>1049</v>
      </c>
      <c r="F898" s="36" t="s">
        <v>1050</v>
      </c>
      <c r="G898" s="36" t="s">
        <v>0</v>
      </c>
      <c r="H898" s="34">
        <v>0</v>
      </c>
      <c r="I898" s="39">
        <v>160</v>
      </c>
      <c r="J898" s="22"/>
      <c r="K898" s="22"/>
      <c r="L898" s="22"/>
      <c r="M898" s="22"/>
      <c r="N898" s="23"/>
      <c r="O898" s="73"/>
    </row>
    <row r="899" spans="1:15" ht="33.75" customHeight="1" x14ac:dyDescent="0.2">
      <c r="A899" s="30"/>
      <c r="B899" s="31" t="s">
        <v>2642</v>
      </c>
      <c r="C899" s="128" t="s">
        <v>1977</v>
      </c>
      <c r="D899" s="128"/>
      <c r="E899" s="128"/>
      <c r="F899" s="128"/>
      <c r="G899" s="128"/>
      <c r="H899" s="129"/>
      <c r="I899" s="128"/>
      <c r="J899" s="19"/>
      <c r="K899" s="116"/>
      <c r="L899" s="19"/>
      <c r="M899" s="106"/>
      <c r="N899" s="121"/>
      <c r="O899" s="87"/>
    </row>
    <row r="900" spans="1:15" hidden="1" x14ac:dyDescent="0.2">
      <c r="A900" s="36">
        <v>878</v>
      </c>
      <c r="B900" s="63" t="s">
        <v>1922</v>
      </c>
      <c r="C900" s="79" t="s">
        <v>2520</v>
      </c>
      <c r="D900" s="41" t="s">
        <v>2519</v>
      </c>
      <c r="E900" s="36" t="s">
        <v>846</v>
      </c>
      <c r="F900" s="36" t="s">
        <v>847</v>
      </c>
      <c r="G900" s="36" t="s">
        <v>3</v>
      </c>
      <c r="H900" s="34">
        <v>6.31</v>
      </c>
      <c r="I900" s="39">
        <v>1400</v>
      </c>
      <c r="J900" s="22"/>
      <c r="K900" s="22"/>
      <c r="L900" s="22"/>
      <c r="M900" s="22"/>
      <c r="N900" s="23"/>
      <c r="O900" s="73"/>
    </row>
    <row r="901" spans="1:15" hidden="1" x14ac:dyDescent="0.2">
      <c r="A901" s="36">
        <v>879</v>
      </c>
      <c r="B901" s="63" t="s">
        <v>1922</v>
      </c>
      <c r="C901" s="79"/>
      <c r="D901" s="41" t="s">
        <v>2521</v>
      </c>
      <c r="E901" s="36" t="s">
        <v>130</v>
      </c>
      <c r="F901" s="36" t="s">
        <v>131</v>
      </c>
      <c r="G901" s="36" t="s">
        <v>3</v>
      </c>
      <c r="H901" s="34">
        <v>3</v>
      </c>
      <c r="I901" s="39">
        <v>500</v>
      </c>
      <c r="J901" s="22"/>
      <c r="K901" s="22"/>
      <c r="L901" s="22"/>
      <c r="M901" s="22"/>
      <c r="N901" s="23"/>
      <c r="O901" s="73"/>
    </row>
    <row r="902" spans="1:15" x14ac:dyDescent="0.2">
      <c r="A902" s="32">
        <v>880</v>
      </c>
      <c r="B902" s="12"/>
      <c r="C902" s="46" t="s">
        <v>2641</v>
      </c>
      <c r="D902" s="45" t="s">
        <v>2635</v>
      </c>
      <c r="E902" s="32" t="s">
        <v>611</v>
      </c>
      <c r="F902" s="32" t="s">
        <v>612</v>
      </c>
      <c r="G902" s="32" t="s">
        <v>3</v>
      </c>
      <c r="H902" s="34">
        <v>1.8</v>
      </c>
      <c r="I902" s="35">
        <v>1700</v>
      </c>
      <c r="J902" s="22"/>
      <c r="K902" s="113"/>
      <c r="L902" s="22"/>
      <c r="M902" s="22"/>
      <c r="N902" s="121">
        <f>K902*I902</f>
        <v>0</v>
      </c>
      <c r="O902" s="87"/>
    </row>
    <row r="903" spans="1:15" hidden="1" x14ac:dyDescent="0.2">
      <c r="A903" s="36">
        <v>881</v>
      </c>
      <c r="B903" s="63" t="s">
        <v>1922</v>
      </c>
      <c r="C903" s="79"/>
      <c r="D903" s="41" t="s">
        <v>2522</v>
      </c>
      <c r="E903" s="36" t="s">
        <v>160</v>
      </c>
      <c r="F903" s="36" t="s">
        <v>161</v>
      </c>
      <c r="G903" s="36" t="s">
        <v>3</v>
      </c>
      <c r="H903" s="34">
        <v>1.8</v>
      </c>
      <c r="I903" s="39">
        <v>32000</v>
      </c>
      <c r="J903" s="22"/>
      <c r="K903" s="22"/>
      <c r="L903" s="22"/>
      <c r="M903" s="22"/>
      <c r="N903" s="23"/>
      <c r="O903" s="73"/>
    </row>
    <row r="904" spans="1:15" x14ac:dyDescent="0.2">
      <c r="A904" s="32">
        <v>882</v>
      </c>
      <c r="B904" s="12"/>
      <c r="C904" s="33"/>
      <c r="D904" s="45"/>
      <c r="E904" s="32" t="s">
        <v>648</v>
      </c>
      <c r="F904" s="32" t="s">
        <v>649</v>
      </c>
      <c r="G904" s="32" t="s">
        <v>3</v>
      </c>
      <c r="H904" s="34">
        <v>2.0099999999999998</v>
      </c>
      <c r="I904" s="35">
        <v>6500</v>
      </c>
      <c r="J904" s="22"/>
      <c r="K904" s="113"/>
      <c r="L904" s="22"/>
      <c r="M904" s="22"/>
      <c r="N904" s="121">
        <f t="shared" ref="N904:N912" si="81">K904*I904</f>
        <v>0</v>
      </c>
      <c r="O904" s="87"/>
    </row>
    <row r="905" spans="1:15" x14ac:dyDescent="0.2">
      <c r="A905" s="32">
        <v>883</v>
      </c>
      <c r="B905" s="12"/>
      <c r="C905" s="33"/>
      <c r="D905" s="45" t="s">
        <v>2634</v>
      </c>
      <c r="E905" s="32" t="s">
        <v>794</v>
      </c>
      <c r="F905" s="32" t="s">
        <v>795</v>
      </c>
      <c r="G905" s="32" t="s">
        <v>3</v>
      </c>
      <c r="H905" s="34">
        <v>2.13</v>
      </c>
      <c r="I905" s="35">
        <v>800</v>
      </c>
      <c r="J905" s="22"/>
      <c r="K905" s="113"/>
      <c r="L905" s="22"/>
      <c r="M905" s="22"/>
      <c r="N905" s="121">
        <f t="shared" si="81"/>
        <v>0</v>
      </c>
      <c r="O905" s="87"/>
    </row>
    <row r="906" spans="1:15" x14ac:dyDescent="0.2">
      <c r="A906" s="32">
        <v>884</v>
      </c>
      <c r="B906" s="12"/>
      <c r="C906" s="33"/>
      <c r="D906" s="78" t="s">
        <v>2636</v>
      </c>
      <c r="E906" s="32" t="s">
        <v>105</v>
      </c>
      <c r="F906" s="32" t="s">
        <v>106</v>
      </c>
      <c r="G906" s="32" t="s">
        <v>3</v>
      </c>
      <c r="H906" s="34">
        <v>3.77</v>
      </c>
      <c r="I906" s="35">
        <v>560</v>
      </c>
      <c r="J906" s="22"/>
      <c r="K906" s="113"/>
      <c r="L906" s="22"/>
      <c r="M906" s="22"/>
      <c r="N906" s="121">
        <f t="shared" si="81"/>
        <v>0</v>
      </c>
      <c r="O906" s="87"/>
    </row>
    <row r="907" spans="1:15" x14ac:dyDescent="0.2">
      <c r="A907" s="32">
        <v>885</v>
      </c>
      <c r="B907" s="12"/>
      <c r="C907" s="33"/>
      <c r="D907" s="45" t="s">
        <v>2637</v>
      </c>
      <c r="E907" s="32" t="s">
        <v>1599</v>
      </c>
      <c r="F907" s="45" t="s">
        <v>2638</v>
      </c>
      <c r="G907" s="32" t="s">
        <v>3</v>
      </c>
      <c r="H907" s="34">
        <v>3.4</v>
      </c>
      <c r="I907" s="35">
        <v>600</v>
      </c>
      <c r="J907" s="22"/>
      <c r="K907" s="113"/>
      <c r="L907" s="22"/>
      <c r="M907" s="22"/>
      <c r="N907" s="121">
        <f t="shared" si="81"/>
        <v>0</v>
      </c>
      <c r="O907" s="87"/>
    </row>
    <row r="908" spans="1:15" x14ac:dyDescent="0.2">
      <c r="A908" s="32">
        <v>886</v>
      </c>
      <c r="B908" s="12"/>
      <c r="C908" s="46" t="s">
        <v>2640</v>
      </c>
      <c r="D908" s="45" t="s">
        <v>2639</v>
      </c>
      <c r="E908" s="32" t="s">
        <v>1895</v>
      </c>
      <c r="F908" s="32" t="s">
        <v>1896</v>
      </c>
      <c r="G908" s="32" t="s">
        <v>0</v>
      </c>
      <c r="H908" s="34">
        <v>0.84</v>
      </c>
      <c r="I908" s="35">
        <v>120</v>
      </c>
      <c r="J908" s="22"/>
      <c r="K908" s="113"/>
      <c r="L908" s="22"/>
      <c r="M908" s="22"/>
      <c r="N908" s="121">
        <f t="shared" si="81"/>
        <v>0</v>
      </c>
      <c r="O908" s="87"/>
    </row>
    <row r="909" spans="1:15" x14ac:dyDescent="0.2">
      <c r="A909" s="32">
        <v>887</v>
      </c>
      <c r="B909" s="12"/>
      <c r="C909" s="33"/>
      <c r="D909" s="32"/>
      <c r="E909" s="32" t="s">
        <v>1624</v>
      </c>
      <c r="F909" s="32" t="s">
        <v>1625</v>
      </c>
      <c r="G909" s="32" t="s">
        <v>0</v>
      </c>
      <c r="H909" s="34">
        <v>0.24</v>
      </c>
      <c r="I909" s="35">
        <v>6800</v>
      </c>
      <c r="J909" s="22"/>
      <c r="K909" s="113"/>
      <c r="L909" s="22"/>
      <c r="M909" s="22"/>
      <c r="N909" s="121">
        <f t="shared" si="81"/>
        <v>0</v>
      </c>
      <c r="O909" s="87"/>
    </row>
    <row r="910" spans="1:15" x14ac:dyDescent="0.2">
      <c r="A910" s="32">
        <v>888</v>
      </c>
      <c r="B910" s="12"/>
      <c r="C910" s="33"/>
      <c r="D910" s="32"/>
      <c r="E910" s="32" t="s">
        <v>251</v>
      </c>
      <c r="F910" s="32" t="s">
        <v>252</v>
      </c>
      <c r="G910" s="32" t="s">
        <v>0</v>
      </c>
      <c r="H910" s="34">
        <v>0.72</v>
      </c>
      <c r="I910" s="35">
        <v>1300</v>
      </c>
      <c r="J910" s="22"/>
      <c r="K910" s="113"/>
      <c r="L910" s="22"/>
      <c r="M910" s="22"/>
      <c r="N910" s="121">
        <f t="shared" si="81"/>
        <v>0</v>
      </c>
      <c r="O910" s="87"/>
    </row>
    <row r="911" spans="1:15" x14ac:dyDescent="0.2">
      <c r="A911" s="32">
        <v>889</v>
      </c>
      <c r="B911" s="12"/>
      <c r="C911" s="33"/>
      <c r="D911" s="32"/>
      <c r="E911" s="32" t="s">
        <v>1854</v>
      </c>
      <c r="F911" s="32" t="s">
        <v>1855</v>
      </c>
      <c r="G911" s="32" t="s">
        <v>3</v>
      </c>
      <c r="H911" s="34">
        <v>0</v>
      </c>
      <c r="I911" s="35">
        <v>10</v>
      </c>
      <c r="J911" s="22"/>
      <c r="K911" s="113"/>
      <c r="L911" s="22"/>
      <c r="M911" s="22"/>
      <c r="N911" s="121">
        <f t="shared" si="81"/>
        <v>0</v>
      </c>
      <c r="O911" s="87"/>
    </row>
    <row r="912" spans="1:15" x14ac:dyDescent="0.2">
      <c r="A912" s="32">
        <v>890</v>
      </c>
      <c r="B912" s="12"/>
      <c r="C912" s="33"/>
      <c r="D912" s="32"/>
      <c r="E912" s="32" t="s">
        <v>1292</v>
      </c>
      <c r="F912" s="32" t="s">
        <v>1293</v>
      </c>
      <c r="G912" s="32" t="s">
        <v>3</v>
      </c>
      <c r="H912" s="34">
        <v>0</v>
      </c>
      <c r="I912" s="35">
        <v>800</v>
      </c>
      <c r="J912" s="22"/>
      <c r="K912" s="113"/>
      <c r="L912" s="22"/>
      <c r="M912" s="22"/>
      <c r="N912" s="121">
        <f t="shared" si="81"/>
        <v>0</v>
      </c>
      <c r="O912" s="87"/>
    </row>
    <row r="913" spans="1:15" hidden="1" x14ac:dyDescent="0.2">
      <c r="A913" s="36">
        <v>891</v>
      </c>
      <c r="B913" s="63" t="s">
        <v>1922</v>
      </c>
      <c r="C913" s="79" t="s">
        <v>2524</v>
      </c>
      <c r="D913" s="41" t="s">
        <v>2523</v>
      </c>
      <c r="E913" s="36" t="s">
        <v>568</v>
      </c>
      <c r="F913" s="36" t="s">
        <v>569</v>
      </c>
      <c r="G913" s="36" t="s">
        <v>3</v>
      </c>
      <c r="H913" s="34">
        <v>8.39</v>
      </c>
      <c r="I913" s="39">
        <v>1600</v>
      </c>
      <c r="J913" s="22"/>
      <c r="K913" s="22"/>
      <c r="L913" s="22"/>
      <c r="M913" s="22"/>
      <c r="N913" s="23"/>
      <c r="O913" s="73"/>
    </row>
    <row r="914" spans="1:15" x14ac:dyDescent="0.2">
      <c r="A914" s="32">
        <v>892</v>
      </c>
      <c r="B914" s="12"/>
      <c r="C914" s="33"/>
      <c r="D914" s="32"/>
      <c r="E914" s="32" t="s">
        <v>340</v>
      </c>
      <c r="F914" s="32" t="s">
        <v>341</v>
      </c>
      <c r="G914" s="32" t="s">
        <v>3</v>
      </c>
      <c r="H914" s="34">
        <v>1.75</v>
      </c>
      <c r="I914" s="35">
        <v>320</v>
      </c>
      <c r="J914" s="22"/>
      <c r="K914" s="113"/>
      <c r="L914" s="22"/>
      <c r="M914" s="22"/>
      <c r="N914" s="121">
        <f t="shared" ref="N914:N929" si="82">K914*I914</f>
        <v>0</v>
      </c>
      <c r="O914" s="87"/>
    </row>
    <row r="915" spans="1:15" x14ac:dyDescent="0.2">
      <c r="A915" s="32">
        <v>893</v>
      </c>
      <c r="B915" s="12"/>
      <c r="C915" s="33"/>
      <c r="D915" s="32"/>
      <c r="E915" s="32" t="s">
        <v>576</v>
      </c>
      <c r="F915" s="32" t="s">
        <v>577</v>
      </c>
      <c r="G915" s="32" t="s">
        <v>3</v>
      </c>
      <c r="H915" s="34">
        <v>3.26</v>
      </c>
      <c r="I915" s="35">
        <v>850</v>
      </c>
      <c r="J915" s="22"/>
      <c r="K915" s="113"/>
      <c r="L915" s="22"/>
      <c r="M915" s="22"/>
      <c r="N915" s="121">
        <f t="shared" si="82"/>
        <v>0</v>
      </c>
      <c r="O915" s="87"/>
    </row>
    <row r="916" spans="1:15" x14ac:dyDescent="0.2">
      <c r="A916" s="32">
        <v>894</v>
      </c>
      <c r="B916" s="12"/>
      <c r="C916" s="33"/>
      <c r="D916" s="32"/>
      <c r="E916" s="32" t="s">
        <v>4</v>
      </c>
      <c r="F916" s="32" t="s">
        <v>5</v>
      </c>
      <c r="G916" s="32" t="s">
        <v>3</v>
      </c>
      <c r="H916" s="34">
        <v>1.76</v>
      </c>
      <c r="I916" s="35">
        <v>10700</v>
      </c>
      <c r="J916" s="22"/>
      <c r="K916" s="113"/>
      <c r="L916" s="22"/>
      <c r="M916" s="22"/>
      <c r="N916" s="121">
        <f t="shared" si="82"/>
        <v>0</v>
      </c>
      <c r="O916" s="87"/>
    </row>
    <row r="917" spans="1:15" x14ac:dyDescent="0.2">
      <c r="A917" s="32">
        <v>895</v>
      </c>
      <c r="B917" s="12"/>
      <c r="C917" s="33"/>
      <c r="D917" s="32"/>
      <c r="E917" s="32" t="s">
        <v>189</v>
      </c>
      <c r="F917" s="32" t="s">
        <v>190</v>
      </c>
      <c r="G917" s="32" t="s">
        <v>3</v>
      </c>
      <c r="H917" s="34">
        <v>5.29</v>
      </c>
      <c r="I917" s="35">
        <v>260</v>
      </c>
      <c r="J917" s="22"/>
      <c r="K917" s="113"/>
      <c r="L917" s="22"/>
      <c r="M917" s="22"/>
      <c r="N917" s="121">
        <f t="shared" si="82"/>
        <v>0</v>
      </c>
      <c r="O917" s="87"/>
    </row>
    <row r="918" spans="1:15" ht="33.75" customHeight="1" x14ac:dyDescent="0.2">
      <c r="A918" s="30"/>
      <c r="B918" s="31" t="s">
        <v>2642</v>
      </c>
      <c r="C918" s="128" t="s">
        <v>1978</v>
      </c>
      <c r="D918" s="128"/>
      <c r="E918" s="128"/>
      <c r="F918" s="128"/>
      <c r="G918" s="128"/>
      <c r="H918" s="129"/>
      <c r="I918" s="128"/>
      <c r="J918" s="19"/>
      <c r="K918" s="116"/>
      <c r="L918" s="19"/>
      <c r="M918" s="106"/>
      <c r="N918" s="121"/>
      <c r="O918" s="87"/>
    </row>
    <row r="919" spans="1:15" x14ac:dyDescent="0.2">
      <c r="A919" s="32">
        <v>896</v>
      </c>
      <c r="B919" s="12"/>
      <c r="C919" s="33"/>
      <c r="D919" s="32"/>
      <c r="E919" s="32" t="s">
        <v>282</v>
      </c>
      <c r="F919" s="32" t="s">
        <v>283</v>
      </c>
      <c r="G919" s="32" t="s">
        <v>3</v>
      </c>
      <c r="H919" s="34">
        <v>2.2999999999999998</v>
      </c>
      <c r="I919" s="35">
        <v>11000</v>
      </c>
      <c r="J919" s="22"/>
      <c r="K919" s="113"/>
      <c r="L919" s="22"/>
      <c r="M919" s="22"/>
      <c r="N919" s="121">
        <f t="shared" si="82"/>
        <v>0</v>
      </c>
      <c r="O919" s="87"/>
    </row>
    <row r="920" spans="1:15" x14ac:dyDescent="0.2">
      <c r="A920" s="32">
        <v>897</v>
      </c>
      <c r="B920" s="12"/>
      <c r="C920" s="33"/>
      <c r="D920" s="32"/>
      <c r="E920" s="32" t="s">
        <v>48</v>
      </c>
      <c r="F920" s="32" t="s">
        <v>49</v>
      </c>
      <c r="G920" s="32" t="s">
        <v>0</v>
      </c>
      <c r="H920" s="34">
        <v>3.64</v>
      </c>
      <c r="I920" s="35">
        <v>870</v>
      </c>
      <c r="J920" s="22"/>
      <c r="K920" s="113"/>
      <c r="L920" s="22"/>
      <c r="M920" s="22"/>
      <c r="N920" s="121">
        <f t="shared" si="82"/>
        <v>0</v>
      </c>
      <c r="O920" s="87"/>
    </row>
    <row r="921" spans="1:15" x14ac:dyDescent="0.2">
      <c r="A921" s="32">
        <v>898</v>
      </c>
      <c r="B921" s="12"/>
      <c r="C921" s="33"/>
      <c r="D921" s="32"/>
      <c r="E921" s="32" t="s">
        <v>221</v>
      </c>
      <c r="F921" s="32" t="s">
        <v>222</v>
      </c>
      <c r="G921" s="32" t="s">
        <v>26</v>
      </c>
      <c r="H921" s="34">
        <v>40.35</v>
      </c>
      <c r="I921" s="35">
        <v>1700</v>
      </c>
      <c r="J921" s="22"/>
      <c r="K921" s="113"/>
      <c r="L921" s="22"/>
      <c r="M921" s="22"/>
      <c r="N921" s="121">
        <f t="shared" si="82"/>
        <v>0</v>
      </c>
      <c r="O921" s="87"/>
    </row>
    <row r="922" spans="1:15" x14ac:dyDescent="0.2">
      <c r="A922" s="32">
        <v>899</v>
      </c>
      <c r="B922" s="12"/>
      <c r="C922" s="33"/>
      <c r="D922" s="32"/>
      <c r="E922" s="32" t="s">
        <v>884</v>
      </c>
      <c r="F922" s="32" t="s">
        <v>885</v>
      </c>
      <c r="G922" s="32" t="s">
        <v>3</v>
      </c>
      <c r="H922" s="34">
        <v>13.87</v>
      </c>
      <c r="I922" s="35">
        <v>5</v>
      </c>
      <c r="J922" s="22"/>
      <c r="K922" s="113"/>
      <c r="L922" s="22"/>
      <c r="M922" s="22"/>
      <c r="N922" s="121">
        <f t="shared" si="82"/>
        <v>0</v>
      </c>
      <c r="O922" s="87"/>
    </row>
    <row r="923" spans="1:15" x14ac:dyDescent="0.2">
      <c r="A923" s="32">
        <v>900</v>
      </c>
      <c r="B923" s="12"/>
      <c r="C923" s="33"/>
      <c r="D923" s="32"/>
      <c r="E923" s="32" t="s">
        <v>990</v>
      </c>
      <c r="F923" s="32" t="s">
        <v>991</v>
      </c>
      <c r="G923" s="32" t="s">
        <v>0</v>
      </c>
      <c r="H923" s="34">
        <v>0</v>
      </c>
      <c r="I923" s="35">
        <v>140</v>
      </c>
      <c r="J923" s="22"/>
      <c r="K923" s="113"/>
      <c r="L923" s="22"/>
      <c r="M923" s="22"/>
      <c r="N923" s="121">
        <f t="shared" si="82"/>
        <v>0</v>
      </c>
      <c r="O923" s="87"/>
    </row>
    <row r="924" spans="1:15" x14ac:dyDescent="0.2">
      <c r="A924" s="32">
        <v>901</v>
      </c>
      <c r="B924" s="12"/>
      <c r="C924" s="33"/>
      <c r="D924" s="32"/>
      <c r="E924" s="32" t="s">
        <v>580</v>
      </c>
      <c r="F924" s="32" t="s">
        <v>581</v>
      </c>
      <c r="G924" s="32" t="s">
        <v>0</v>
      </c>
      <c r="H924" s="34">
        <v>2.85</v>
      </c>
      <c r="I924" s="35">
        <v>70</v>
      </c>
      <c r="J924" s="22"/>
      <c r="K924" s="113"/>
      <c r="L924" s="22"/>
      <c r="M924" s="22"/>
      <c r="N924" s="121">
        <f t="shared" si="82"/>
        <v>0</v>
      </c>
      <c r="O924" s="87"/>
    </row>
    <row r="925" spans="1:15" x14ac:dyDescent="0.2">
      <c r="A925" s="32">
        <v>902</v>
      </c>
      <c r="B925" s="12"/>
      <c r="C925" s="33"/>
      <c r="D925" s="32"/>
      <c r="E925" s="32" t="s">
        <v>172</v>
      </c>
      <c r="F925" s="32" t="s">
        <v>173</v>
      </c>
      <c r="G925" s="32" t="s">
        <v>3</v>
      </c>
      <c r="H925" s="34">
        <v>7.11</v>
      </c>
      <c r="I925" s="35">
        <v>300</v>
      </c>
      <c r="J925" s="22"/>
      <c r="K925" s="113"/>
      <c r="L925" s="22"/>
      <c r="M925" s="22"/>
      <c r="N925" s="121">
        <f t="shared" si="82"/>
        <v>0</v>
      </c>
      <c r="O925" s="87"/>
    </row>
    <row r="926" spans="1:15" x14ac:dyDescent="0.2">
      <c r="A926" s="32">
        <v>903</v>
      </c>
      <c r="B926" s="12"/>
      <c r="C926" s="33"/>
      <c r="D926" s="32"/>
      <c r="E926" s="32" t="s">
        <v>136</v>
      </c>
      <c r="F926" s="32" t="s">
        <v>137</v>
      </c>
      <c r="G926" s="32" t="s">
        <v>3</v>
      </c>
      <c r="H926" s="34">
        <v>7.17</v>
      </c>
      <c r="I926" s="35">
        <v>390</v>
      </c>
      <c r="J926" s="22"/>
      <c r="K926" s="113"/>
      <c r="L926" s="22"/>
      <c r="M926" s="22"/>
      <c r="N926" s="121">
        <f t="shared" si="82"/>
        <v>0</v>
      </c>
      <c r="O926" s="87"/>
    </row>
    <row r="927" spans="1:15" x14ac:dyDescent="0.2">
      <c r="A927" s="32">
        <v>904</v>
      </c>
      <c r="B927" s="12"/>
      <c r="C927" s="33"/>
      <c r="D927" s="32"/>
      <c r="E927" s="32" t="s">
        <v>1076</v>
      </c>
      <c r="F927" s="32" t="s">
        <v>1077</v>
      </c>
      <c r="G927" s="32" t="s">
        <v>3</v>
      </c>
      <c r="H927" s="34">
        <v>6.81</v>
      </c>
      <c r="I927" s="35">
        <v>780</v>
      </c>
      <c r="J927" s="22"/>
      <c r="K927" s="113"/>
      <c r="L927" s="22"/>
      <c r="M927" s="22"/>
      <c r="N927" s="121">
        <f t="shared" si="82"/>
        <v>0</v>
      </c>
      <c r="O927" s="87"/>
    </row>
    <row r="928" spans="1:15" x14ac:dyDescent="0.2">
      <c r="A928" s="32">
        <v>905</v>
      </c>
      <c r="B928" s="12"/>
      <c r="C928" s="33"/>
      <c r="D928" s="32"/>
      <c r="E928" s="32" t="s">
        <v>176</v>
      </c>
      <c r="F928" s="32" t="s">
        <v>177</v>
      </c>
      <c r="G928" s="32" t="s">
        <v>3</v>
      </c>
      <c r="H928" s="34">
        <v>4.62</v>
      </c>
      <c r="I928" s="35">
        <v>300</v>
      </c>
      <c r="J928" s="22"/>
      <c r="K928" s="113"/>
      <c r="L928" s="22"/>
      <c r="M928" s="22"/>
      <c r="N928" s="121">
        <f t="shared" si="82"/>
        <v>0</v>
      </c>
      <c r="O928" s="87"/>
    </row>
    <row r="929" spans="1:15" x14ac:dyDescent="0.2">
      <c r="A929" s="32">
        <v>906</v>
      </c>
      <c r="B929" s="12"/>
      <c r="C929" s="33"/>
      <c r="D929" s="32"/>
      <c r="E929" s="32" t="s">
        <v>150</v>
      </c>
      <c r="F929" s="32" t="s">
        <v>151</v>
      </c>
      <c r="G929" s="32" t="s">
        <v>0</v>
      </c>
      <c r="H929" s="34">
        <v>0.5</v>
      </c>
      <c r="I929" s="35">
        <v>50000</v>
      </c>
      <c r="J929" s="22"/>
      <c r="K929" s="113"/>
      <c r="L929" s="22"/>
      <c r="M929" s="22"/>
      <c r="N929" s="121">
        <f t="shared" si="82"/>
        <v>0</v>
      </c>
      <c r="O929" s="87"/>
    </row>
    <row r="930" spans="1:15" hidden="1" x14ac:dyDescent="0.2">
      <c r="A930" s="36">
        <v>907</v>
      </c>
      <c r="B930" s="37" t="s">
        <v>1922</v>
      </c>
      <c r="C930" s="79"/>
      <c r="D930" s="40" t="s">
        <v>2525</v>
      </c>
      <c r="E930" s="36" t="s">
        <v>93</v>
      </c>
      <c r="F930" s="36" t="s">
        <v>94</v>
      </c>
      <c r="G930" s="36" t="s">
        <v>3</v>
      </c>
      <c r="H930" s="34">
        <v>5.14</v>
      </c>
      <c r="I930" s="39">
        <v>2000</v>
      </c>
      <c r="J930" s="22"/>
      <c r="K930" s="22"/>
      <c r="L930" s="22"/>
      <c r="M930" s="22"/>
      <c r="N930" s="23"/>
      <c r="O930" s="73"/>
    </row>
    <row r="931" spans="1:15" x14ac:dyDescent="0.2">
      <c r="A931" s="32">
        <v>908</v>
      </c>
      <c r="B931" s="12"/>
      <c r="C931" s="33"/>
      <c r="D931" s="32"/>
      <c r="E931" s="32" t="s">
        <v>1053</v>
      </c>
      <c r="F931" s="32" t="s">
        <v>1054</v>
      </c>
      <c r="G931" s="32" t="s">
        <v>0</v>
      </c>
      <c r="H931" s="34">
        <v>0</v>
      </c>
      <c r="I931" s="35">
        <v>14000</v>
      </c>
      <c r="J931" s="22"/>
      <c r="K931" s="113"/>
      <c r="L931" s="22"/>
      <c r="M931" s="22"/>
      <c r="N931" s="121">
        <f t="shared" ref="N931:N994" si="83">K931*I931</f>
        <v>0</v>
      </c>
      <c r="O931" s="87"/>
    </row>
    <row r="932" spans="1:15" x14ac:dyDescent="0.2">
      <c r="A932" s="32">
        <v>909</v>
      </c>
      <c r="B932" s="12"/>
      <c r="C932" s="33"/>
      <c r="D932" s="32"/>
      <c r="E932" s="32" t="s">
        <v>295</v>
      </c>
      <c r="F932" s="32" t="s">
        <v>296</v>
      </c>
      <c r="G932" s="32" t="s">
        <v>0</v>
      </c>
      <c r="H932" s="34">
        <v>0.31</v>
      </c>
      <c r="I932" s="35">
        <v>24000</v>
      </c>
      <c r="J932" s="22"/>
      <c r="K932" s="113"/>
      <c r="L932" s="22"/>
      <c r="M932" s="22"/>
      <c r="N932" s="121">
        <f t="shared" si="83"/>
        <v>0</v>
      </c>
      <c r="O932" s="87"/>
    </row>
    <row r="933" spans="1:15" x14ac:dyDescent="0.2">
      <c r="A933" s="32">
        <v>910</v>
      </c>
      <c r="B933" s="12"/>
      <c r="C933" s="33"/>
      <c r="D933" s="32"/>
      <c r="E933" s="32" t="s">
        <v>858</v>
      </c>
      <c r="F933" s="32" t="s">
        <v>859</v>
      </c>
      <c r="G933" s="32" t="s">
        <v>0</v>
      </c>
      <c r="H933" s="34">
        <v>0.41</v>
      </c>
      <c r="I933" s="35">
        <v>41000</v>
      </c>
      <c r="J933" s="22"/>
      <c r="K933" s="113"/>
      <c r="L933" s="22"/>
      <c r="M933" s="22"/>
      <c r="N933" s="121">
        <f t="shared" si="83"/>
        <v>0</v>
      </c>
      <c r="O933" s="87"/>
    </row>
    <row r="934" spans="1:15" x14ac:dyDescent="0.2">
      <c r="A934" s="32">
        <v>911</v>
      </c>
      <c r="B934" s="12"/>
      <c r="C934" s="33"/>
      <c r="D934" s="32"/>
      <c r="E934" s="32" t="s">
        <v>243</v>
      </c>
      <c r="F934" s="32" t="s">
        <v>244</v>
      </c>
      <c r="G934" s="32" t="s">
        <v>0</v>
      </c>
      <c r="H934" s="34">
        <v>0.49</v>
      </c>
      <c r="I934" s="35">
        <v>16000</v>
      </c>
      <c r="J934" s="22"/>
      <c r="K934" s="113"/>
      <c r="L934" s="22"/>
      <c r="M934" s="22"/>
      <c r="N934" s="121">
        <f t="shared" si="83"/>
        <v>0</v>
      </c>
      <c r="O934" s="87"/>
    </row>
    <row r="935" spans="1:15" x14ac:dyDescent="0.2">
      <c r="A935" s="32">
        <v>912</v>
      </c>
      <c r="B935" s="12"/>
      <c r="C935" s="33"/>
      <c r="D935" s="32"/>
      <c r="E935" s="32" t="s">
        <v>386</v>
      </c>
      <c r="F935" s="32" t="s">
        <v>387</v>
      </c>
      <c r="G935" s="32" t="s">
        <v>0</v>
      </c>
      <c r="H935" s="34">
        <v>0.55000000000000004</v>
      </c>
      <c r="I935" s="35">
        <v>900</v>
      </c>
      <c r="J935" s="22"/>
      <c r="K935" s="113"/>
      <c r="L935" s="22"/>
      <c r="M935" s="22"/>
      <c r="N935" s="121">
        <f t="shared" si="83"/>
        <v>0</v>
      </c>
      <c r="O935" s="87"/>
    </row>
    <row r="936" spans="1:15" x14ac:dyDescent="0.2">
      <c r="A936" s="32">
        <v>913</v>
      </c>
      <c r="B936" s="12"/>
      <c r="C936" s="33"/>
      <c r="D936" s="32"/>
      <c r="E936" s="32" t="s">
        <v>1217</v>
      </c>
      <c r="F936" s="32" t="s">
        <v>1218</v>
      </c>
      <c r="G936" s="32" t="s">
        <v>0</v>
      </c>
      <c r="H936" s="34">
        <v>2.46</v>
      </c>
      <c r="I936" s="35">
        <v>50</v>
      </c>
      <c r="J936" s="22"/>
      <c r="K936" s="113"/>
      <c r="L936" s="22"/>
      <c r="M936" s="22"/>
      <c r="N936" s="121">
        <f t="shared" si="83"/>
        <v>0</v>
      </c>
      <c r="O936" s="87"/>
    </row>
    <row r="937" spans="1:15" x14ac:dyDescent="0.2">
      <c r="A937" s="32">
        <v>914</v>
      </c>
      <c r="B937" s="12"/>
      <c r="C937" s="33"/>
      <c r="D937" s="32"/>
      <c r="E937" s="32" t="s">
        <v>868</v>
      </c>
      <c r="F937" s="32" t="s">
        <v>1910</v>
      </c>
      <c r="G937" s="32" t="s">
        <v>3</v>
      </c>
      <c r="H937" s="34">
        <v>17.5</v>
      </c>
      <c r="I937" s="35">
        <v>3</v>
      </c>
      <c r="J937" s="22"/>
      <c r="K937" s="113"/>
      <c r="L937" s="22"/>
      <c r="M937" s="22"/>
      <c r="N937" s="121">
        <f t="shared" si="83"/>
        <v>0</v>
      </c>
      <c r="O937" s="87"/>
    </row>
    <row r="938" spans="1:15" x14ac:dyDescent="0.2">
      <c r="A938" s="32">
        <v>915</v>
      </c>
      <c r="B938" s="12"/>
      <c r="C938" s="33"/>
      <c r="D938" s="78" t="s">
        <v>2526</v>
      </c>
      <c r="E938" s="32" t="s">
        <v>1212</v>
      </c>
      <c r="F938" s="32" t="s">
        <v>1213</v>
      </c>
      <c r="G938" s="32" t="s">
        <v>3</v>
      </c>
      <c r="H938" s="34">
        <v>5.37</v>
      </c>
      <c r="I938" s="35">
        <v>50</v>
      </c>
      <c r="J938" s="22"/>
      <c r="K938" s="113"/>
      <c r="L938" s="22"/>
      <c r="M938" s="22"/>
      <c r="N938" s="121">
        <f t="shared" si="83"/>
        <v>0</v>
      </c>
      <c r="O938" s="87"/>
    </row>
    <row r="939" spans="1:15" ht="33.75" customHeight="1" x14ac:dyDescent="0.2">
      <c r="A939" s="30"/>
      <c r="B939" s="31" t="s">
        <v>2642</v>
      </c>
      <c r="C939" s="128" t="s">
        <v>2295</v>
      </c>
      <c r="D939" s="128"/>
      <c r="E939" s="128"/>
      <c r="F939" s="128"/>
      <c r="G939" s="128"/>
      <c r="H939" s="129"/>
      <c r="I939" s="128"/>
      <c r="J939" s="19"/>
      <c r="K939" s="116"/>
      <c r="L939" s="19"/>
      <c r="M939" s="106"/>
      <c r="N939" s="121"/>
      <c r="O939" s="87"/>
    </row>
    <row r="940" spans="1:15" x14ac:dyDescent="0.2">
      <c r="A940" s="32">
        <v>916</v>
      </c>
      <c r="B940" s="12"/>
      <c r="C940" s="33"/>
      <c r="D940" s="32"/>
      <c r="E940" s="32" t="s">
        <v>827</v>
      </c>
      <c r="F940" s="32" t="s">
        <v>828</v>
      </c>
      <c r="G940" s="32" t="s">
        <v>3</v>
      </c>
      <c r="H940" s="34">
        <v>3.73</v>
      </c>
      <c r="I940" s="35">
        <v>30</v>
      </c>
      <c r="J940" s="22"/>
      <c r="K940" s="113"/>
      <c r="L940" s="22"/>
      <c r="M940" s="22"/>
      <c r="N940" s="121">
        <f t="shared" si="83"/>
        <v>0</v>
      </c>
      <c r="O940" s="87"/>
    </row>
    <row r="941" spans="1:15" x14ac:dyDescent="0.2">
      <c r="A941" s="32">
        <v>917</v>
      </c>
      <c r="B941" s="12"/>
      <c r="C941" s="33"/>
      <c r="D941" s="32"/>
      <c r="E941" s="32" t="s">
        <v>635</v>
      </c>
      <c r="F941" s="45" t="s">
        <v>2551</v>
      </c>
      <c r="G941" s="32" t="s">
        <v>3</v>
      </c>
      <c r="H941" s="34">
        <v>6.27</v>
      </c>
      <c r="I941" s="35">
        <v>30</v>
      </c>
      <c r="J941" s="22"/>
      <c r="K941" s="113"/>
      <c r="L941" s="22"/>
      <c r="M941" s="22"/>
      <c r="N941" s="121">
        <f t="shared" si="83"/>
        <v>0</v>
      </c>
      <c r="O941" s="87"/>
    </row>
    <row r="942" spans="1:15" x14ac:dyDescent="0.2">
      <c r="A942" s="32">
        <v>918</v>
      </c>
      <c r="B942" s="12"/>
      <c r="C942" s="33"/>
      <c r="D942" s="32"/>
      <c r="E942" s="32" t="s">
        <v>232</v>
      </c>
      <c r="F942" s="32" t="s">
        <v>233</v>
      </c>
      <c r="G942" s="32" t="s">
        <v>3</v>
      </c>
      <c r="H942" s="34">
        <v>3.68</v>
      </c>
      <c r="I942" s="35">
        <v>270</v>
      </c>
      <c r="J942" s="22"/>
      <c r="K942" s="113"/>
      <c r="L942" s="22"/>
      <c r="M942" s="22"/>
      <c r="N942" s="121">
        <f t="shared" si="83"/>
        <v>0</v>
      </c>
      <c r="O942" s="87"/>
    </row>
    <row r="943" spans="1:15" s="2" customFormat="1" x14ac:dyDescent="0.2">
      <c r="A943" s="32">
        <v>919</v>
      </c>
      <c r="B943" s="12"/>
      <c r="C943" s="33"/>
      <c r="D943" s="32"/>
      <c r="E943" s="32" t="s">
        <v>1281</v>
      </c>
      <c r="F943" s="32" t="s">
        <v>1282</v>
      </c>
      <c r="G943" s="32" t="s">
        <v>3</v>
      </c>
      <c r="H943" s="52">
        <v>2.23</v>
      </c>
      <c r="I943" s="35">
        <v>1</v>
      </c>
      <c r="J943" s="24"/>
      <c r="K943" s="115"/>
      <c r="L943" s="24"/>
      <c r="M943" s="24"/>
      <c r="N943" s="121">
        <f t="shared" si="83"/>
        <v>0</v>
      </c>
      <c r="O943" s="87"/>
    </row>
    <row r="944" spans="1:15" x14ac:dyDescent="0.2">
      <c r="A944" s="32">
        <v>920</v>
      </c>
      <c r="B944" s="12"/>
      <c r="C944" s="33"/>
      <c r="D944" s="32"/>
      <c r="E944" s="32" t="s">
        <v>401</v>
      </c>
      <c r="F944" s="32" t="s">
        <v>402</v>
      </c>
      <c r="G944" s="32" t="s">
        <v>0</v>
      </c>
      <c r="H944" s="34">
        <v>3.96</v>
      </c>
      <c r="I944" s="35">
        <v>110</v>
      </c>
      <c r="J944" s="22"/>
      <c r="K944" s="113"/>
      <c r="L944" s="22"/>
      <c r="M944" s="22"/>
      <c r="N944" s="121">
        <f t="shared" si="83"/>
        <v>0</v>
      </c>
      <c r="O944" s="87"/>
    </row>
    <row r="945" spans="1:15" x14ac:dyDescent="0.2">
      <c r="A945" s="32">
        <v>921</v>
      </c>
      <c r="B945" s="12"/>
      <c r="C945" s="33"/>
      <c r="D945" s="32"/>
      <c r="E945" s="32" t="s">
        <v>615</v>
      </c>
      <c r="F945" s="32" t="s">
        <v>616</v>
      </c>
      <c r="G945" s="32" t="s">
        <v>0</v>
      </c>
      <c r="H945" s="34">
        <v>3.77</v>
      </c>
      <c r="I945" s="35">
        <v>60</v>
      </c>
      <c r="J945" s="22"/>
      <c r="K945" s="113"/>
      <c r="L945" s="22"/>
      <c r="M945" s="22"/>
      <c r="N945" s="121">
        <f t="shared" si="83"/>
        <v>0</v>
      </c>
      <c r="O945" s="87"/>
    </row>
    <row r="946" spans="1:15" x14ac:dyDescent="0.2">
      <c r="A946" s="32">
        <v>922</v>
      </c>
      <c r="B946" s="12"/>
      <c r="C946" s="33"/>
      <c r="D946" s="45" t="s">
        <v>2527</v>
      </c>
      <c r="E946" s="32" t="s">
        <v>168</v>
      </c>
      <c r="F946" s="32" t="s">
        <v>169</v>
      </c>
      <c r="G946" s="32" t="s">
        <v>3</v>
      </c>
      <c r="H946" s="34">
        <v>4.55</v>
      </c>
      <c r="I946" s="35">
        <v>4000</v>
      </c>
      <c r="J946" s="22"/>
      <c r="K946" s="113"/>
      <c r="L946" s="22"/>
      <c r="M946" s="22"/>
      <c r="N946" s="121">
        <f t="shared" si="83"/>
        <v>0</v>
      </c>
      <c r="O946" s="87"/>
    </row>
    <row r="947" spans="1:15" x14ac:dyDescent="0.2">
      <c r="A947" s="32">
        <v>923</v>
      </c>
      <c r="B947" s="12"/>
      <c r="C947" s="33"/>
      <c r="D947" s="32"/>
      <c r="E947" s="32" t="s">
        <v>245</v>
      </c>
      <c r="F947" s="32" t="s">
        <v>246</v>
      </c>
      <c r="G947" s="32" t="s">
        <v>3</v>
      </c>
      <c r="H947" s="34">
        <v>8.51</v>
      </c>
      <c r="I947" s="35">
        <v>125</v>
      </c>
      <c r="J947" s="22"/>
      <c r="K947" s="113"/>
      <c r="L947" s="22"/>
      <c r="M947" s="22"/>
      <c r="N947" s="121">
        <f t="shared" si="83"/>
        <v>0</v>
      </c>
      <c r="O947" s="87"/>
    </row>
    <row r="948" spans="1:15" x14ac:dyDescent="0.2">
      <c r="A948" s="32">
        <v>924</v>
      </c>
      <c r="B948" s="12"/>
      <c r="C948" s="33"/>
      <c r="D948" s="32"/>
      <c r="E948" s="32" t="s">
        <v>523</v>
      </c>
      <c r="F948" s="32" t="s">
        <v>524</v>
      </c>
      <c r="G948" s="32" t="s">
        <v>3</v>
      </c>
      <c r="H948" s="34">
        <v>6.82</v>
      </c>
      <c r="I948" s="35">
        <v>40</v>
      </c>
      <c r="J948" s="22"/>
      <c r="K948" s="113"/>
      <c r="L948" s="22"/>
      <c r="M948" s="22"/>
      <c r="N948" s="121">
        <f t="shared" si="83"/>
        <v>0</v>
      </c>
      <c r="O948" s="87"/>
    </row>
    <row r="949" spans="1:15" x14ac:dyDescent="0.2">
      <c r="A949" s="32">
        <v>925</v>
      </c>
      <c r="B949" s="12"/>
      <c r="C949" s="33"/>
      <c r="D949" s="32"/>
      <c r="E949" s="32" t="s">
        <v>111</v>
      </c>
      <c r="F949" s="32" t="s">
        <v>112</v>
      </c>
      <c r="G949" s="32" t="s">
        <v>26</v>
      </c>
      <c r="H949" s="34">
        <v>11.43</v>
      </c>
      <c r="I949" s="35">
        <v>700</v>
      </c>
      <c r="J949" s="22"/>
      <c r="K949" s="113"/>
      <c r="L949" s="22"/>
      <c r="M949" s="22"/>
      <c r="N949" s="121">
        <f t="shared" si="83"/>
        <v>0</v>
      </c>
      <c r="O949" s="87"/>
    </row>
    <row r="950" spans="1:15" x14ac:dyDescent="0.2">
      <c r="A950" s="32">
        <v>926</v>
      </c>
      <c r="B950" s="12"/>
      <c r="C950" s="33"/>
      <c r="D950" s="32"/>
      <c r="E950" s="32" t="s">
        <v>44</v>
      </c>
      <c r="F950" s="32" t="s">
        <v>45</v>
      </c>
      <c r="G950" s="32" t="s">
        <v>3</v>
      </c>
      <c r="H950" s="34">
        <v>8.2100000000000009</v>
      </c>
      <c r="I950" s="35">
        <v>1100</v>
      </c>
      <c r="J950" s="22"/>
      <c r="K950" s="113"/>
      <c r="L950" s="22"/>
      <c r="M950" s="22"/>
      <c r="N950" s="121">
        <f t="shared" si="83"/>
        <v>0</v>
      </c>
      <c r="O950" s="87"/>
    </row>
    <row r="951" spans="1:15" x14ac:dyDescent="0.2">
      <c r="A951" s="32">
        <v>927</v>
      </c>
      <c r="B951" s="12"/>
      <c r="C951" s="33"/>
      <c r="D951" s="32"/>
      <c r="E951" s="32" t="s">
        <v>664</v>
      </c>
      <c r="F951" s="32" t="s">
        <v>665</v>
      </c>
      <c r="G951" s="32" t="s">
        <v>3</v>
      </c>
      <c r="H951" s="34">
        <v>4.6399999999999997</v>
      </c>
      <c r="I951" s="35">
        <v>210</v>
      </c>
      <c r="J951" s="22"/>
      <c r="K951" s="113"/>
      <c r="L951" s="22"/>
      <c r="M951" s="22"/>
      <c r="N951" s="121">
        <f t="shared" si="83"/>
        <v>0</v>
      </c>
      <c r="O951" s="87"/>
    </row>
    <row r="952" spans="1:15" x14ac:dyDescent="0.2">
      <c r="A952" s="32">
        <v>928</v>
      </c>
      <c r="B952" s="12"/>
      <c r="C952" s="33"/>
      <c r="D952" s="32"/>
      <c r="E952" s="32" t="s">
        <v>694</v>
      </c>
      <c r="F952" s="32" t="s">
        <v>695</v>
      </c>
      <c r="G952" s="32" t="s">
        <v>3</v>
      </c>
      <c r="H952" s="34">
        <v>2.5099999999999998</v>
      </c>
      <c r="I952" s="35">
        <v>50</v>
      </c>
      <c r="J952" s="22"/>
      <c r="K952" s="113"/>
      <c r="L952" s="22"/>
      <c r="M952" s="22"/>
      <c r="N952" s="121">
        <f t="shared" si="83"/>
        <v>0</v>
      </c>
      <c r="O952" s="87"/>
    </row>
    <row r="953" spans="1:15" x14ac:dyDescent="0.2">
      <c r="A953" s="32">
        <v>929</v>
      </c>
      <c r="B953" s="12"/>
      <c r="C953" s="33"/>
      <c r="D953" s="45" t="s">
        <v>2528</v>
      </c>
      <c r="E953" s="32" t="s">
        <v>138</v>
      </c>
      <c r="F953" s="32" t="s">
        <v>139</v>
      </c>
      <c r="G953" s="32" t="s">
        <v>3</v>
      </c>
      <c r="H953" s="34">
        <v>3.63</v>
      </c>
      <c r="I953" s="35">
        <v>5500</v>
      </c>
      <c r="J953" s="22"/>
      <c r="K953" s="113"/>
      <c r="L953" s="22"/>
      <c r="M953" s="22"/>
      <c r="N953" s="121">
        <f t="shared" si="83"/>
        <v>0</v>
      </c>
      <c r="O953" s="87"/>
    </row>
    <row r="954" spans="1:15" x14ac:dyDescent="0.2">
      <c r="A954" s="32">
        <v>930</v>
      </c>
      <c r="B954" s="12"/>
      <c r="C954" s="33"/>
      <c r="D954" s="32"/>
      <c r="E954" s="32" t="s">
        <v>894</v>
      </c>
      <c r="F954" s="32" t="s">
        <v>895</v>
      </c>
      <c r="G954" s="32" t="s">
        <v>3</v>
      </c>
      <c r="H954" s="34">
        <v>2.52</v>
      </c>
      <c r="I954" s="35">
        <v>15</v>
      </c>
      <c r="J954" s="22"/>
      <c r="K954" s="113"/>
      <c r="L954" s="22"/>
      <c r="M954" s="22"/>
      <c r="N954" s="121">
        <f t="shared" si="83"/>
        <v>0</v>
      </c>
      <c r="O954" s="87"/>
    </row>
    <row r="955" spans="1:15" x14ac:dyDescent="0.2">
      <c r="A955" s="32">
        <v>931</v>
      </c>
      <c r="B955" s="12"/>
      <c r="C955" s="33"/>
      <c r="D955" s="32"/>
      <c r="E955" s="32" t="s">
        <v>472</v>
      </c>
      <c r="F955" s="32" t="s">
        <v>473</v>
      </c>
      <c r="G955" s="32" t="s">
        <v>3</v>
      </c>
      <c r="H955" s="34">
        <v>3.9</v>
      </c>
      <c r="I955" s="35">
        <v>190</v>
      </c>
      <c r="J955" s="22"/>
      <c r="K955" s="113"/>
      <c r="L955" s="22"/>
      <c r="M955" s="22"/>
      <c r="N955" s="121">
        <f t="shared" si="83"/>
        <v>0</v>
      </c>
      <c r="O955" s="87"/>
    </row>
    <row r="956" spans="1:15" x14ac:dyDescent="0.2">
      <c r="A956" s="32">
        <v>932</v>
      </c>
      <c r="B956" s="12"/>
      <c r="C956" s="33"/>
      <c r="D956" s="32"/>
      <c r="E956" s="32" t="s">
        <v>377</v>
      </c>
      <c r="F956" s="32" t="s">
        <v>378</v>
      </c>
      <c r="G956" s="32" t="s">
        <v>0</v>
      </c>
      <c r="H956" s="34">
        <v>3.54</v>
      </c>
      <c r="I956" s="35">
        <v>180</v>
      </c>
      <c r="J956" s="22"/>
      <c r="K956" s="113"/>
      <c r="L956" s="22"/>
      <c r="M956" s="22"/>
      <c r="N956" s="121">
        <f t="shared" si="83"/>
        <v>0</v>
      </c>
      <c r="O956" s="87"/>
    </row>
    <row r="957" spans="1:15" x14ac:dyDescent="0.2">
      <c r="A957" s="32">
        <v>933</v>
      </c>
      <c r="B957" s="12"/>
      <c r="C957" s="33"/>
      <c r="D957" s="32"/>
      <c r="E957" s="32" t="s">
        <v>504</v>
      </c>
      <c r="F957" s="32" t="s">
        <v>505</v>
      </c>
      <c r="G957" s="32" t="s">
        <v>3</v>
      </c>
      <c r="H957" s="34">
        <v>4.87</v>
      </c>
      <c r="I957" s="35">
        <v>400</v>
      </c>
      <c r="J957" s="22"/>
      <c r="K957" s="113"/>
      <c r="L957" s="22"/>
      <c r="M957" s="22"/>
      <c r="N957" s="121">
        <f t="shared" si="83"/>
        <v>0</v>
      </c>
      <c r="O957" s="87"/>
    </row>
    <row r="958" spans="1:15" x14ac:dyDescent="0.2">
      <c r="A958" s="32">
        <v>934</v>
      </c>
      <c r="B958" s="12"/>
      <c r="C958" s="33"/>
      <c r="D958" s="32"/>
      <c r="E958" s="32" t="s">
        <v>599</v>
      </c>
      <c r="F958" s="32" t="s">
        <v>600</v>
      </c>
      <c r="G958" s="32" t="s">
        <v>0</v>
      </c>
      <c r="H958" s="34">
        <v>3.81</v>
      </c>
      <c r="I958" s="35">
        <v>110</v>
      </c>
      <c r="J958" s="22"/>
      <c r="K958" s="113"/>
      <c r="L958" s="22"/>
      <c r="M958" s="22"/>
      <c r="N958" s="121">
        <f t="shared" si="83"/>
        <v>0</v>
      </c>
      <c r="O958" s="87"/>
    </row>
    <row r="959" spans="1:15" x14ac:dyDescent="0.2">
      <c r="A959" s="32">
        <v>935</v>
      </c>
      <c r="B959" s="12"/>
      <c r="C959" s="33"/>
      <c r="D959" s="32"/>
      <c r="E959" s="32">
        <v>600941</v>
      </c>
      <c r="F959" s="32" t="s">
        <v>383</v>
      </c>
      <c r="G959" s="32" t="s">
        <v>3</v>
      </c>
      <c r="H959" s="34">
        <v>9.5399999999999991</v>
      </c>
      <c r="I959" s="35">
        <v>50</v>
      </c>
      <c r="J959" s="22"/>
      <c r="K959" s="113"/>
      <c r="L959" s="22"/>
      <c r="M959" s="22"/>
      <c r="N959" s="121">
        <f t="shared" si="83"/>
        <v>0</v>
      </c>
      <c r="O959" s="87"/>
    </row>
    <row r="960" spans="1:15" x14ac:dyDescent="0.2">
      <c r="A960" s="32">
        <v>936</v>
      </c>
      <c r="B960" s="12"/>
      <c r="C960" s="33"/>
      <c r="D960" s="32"/>
      <c r="E960" s="32" t="s">
        <v>656</v>
      </c>
      <c r="F960" s="32" t="s">
        <v>657</v>
      </c>
      <c r="G960" s="32" t="s">
        <v>3</v>
      </c>
      <c r="H960" s="34">
        <v>9.82</v>
      </c>
      <c r="I960" s="35">
        <v>20</v>
      </c>
      <c r="J960" s="22"/>
      <c r="K960" s="113"/>
      <c r="L960" s="22"/>
      <c r="M960" s="22"/>
      <c r="N960" s="121">
        <f t="shared" si="83"/>
        <v>0</v>
      </c>
      <c r="O960" s="87"/>
    </row>
    <row r="961" spans="1:15" x14ac:dyDescent="0.2">
      <c r="A961" s="32">
        <v>937</v>
      </c>
      <c r="B961" s="12"/>
      <c r="C961" s="33"/>
      <c r="D961" s="32"/>
      <c r="E961" s="32" t="s">
        <v>21</v>
      </c>
      <c r="F961" s="32" t="s">
        <v>22</v>
      </c>
      <c r="G961" s="32" t="s">
        <v>3</v>
      </c>
      <c r="H961" s="34">
        <v>6.09</v>
      </c>
      <c r="I961" s="35">
        <v>900</v>
      </c>
      <c r="J961" s="22"/>
      <c r="K961" s="113"/>
      <c r="L961" s="22"/>
      <c r="M961" s="22"/>
      <c r="N961" s="121">
        <f t="shared" si="83"/>
        <v>0</v>
      </c>
      <c r="O961" s="87"/>
    </row>
    <row r="962" spans="1:15" x14ac:dyDescent="0.2">
      <c r="A962" s="32">
        <v>938</v>
      </c>
      <c r="B962" s="12"/>
      <c r="C962" s="33"/>
      <c r="D962" s="45" t="s">
        <v>2529</v>
      </c>
      <c r="E962" s="32" t="s">
        <v>162</v>
      </c>
      <c r="F962" s="32" t="s">
        <v>163</v>
      </c>
      <c r="G962" s="32" t="s">
        <v>3</v>
      </c>
      <c r="H962" s="34">
        <v>4.51</v>
      </c>
      <c r="I962" s="35">
        <v>700</v>
      </c>
      <c r="J962" s="22"/>
      <c r="K962" s="113"/>
      <c r="L962" s="22"/>
      <c r="M962" s="22"/>
      <c r="N962" s="121">
        <f t="shared" si="83"/>
        <v>0</v>
      </c>
      <c r="O962" s="87"/>
    </row>
    <row r="963" spans="1:15" x14ac:dyDescent="0.2">
      <c r="A963" s="32">
        <v>939</v>
      </c>
      <c r="B963" s="12"/>
      <c r="C963" s="33"/>
      <c r="D963" s="32"/>
      <c r="E963" s="32" t="s">
        <v>1230</v>
      </c>
      <c r="F963" s="32" t="s">
        <v>1231</v>
      </c>
      <c r="G963" s="32" t="s">
        <v>3</v>
      </c>
      <c r="H963" s="34">
        <v>12</v>
      </c>
      <c r="I963" s="35">
        <v>10</v>
      </c>
      <c r="J963" s="22"/>
      <c r="K963" s="113"/>
      <c r="L963" s="22"/>
      <c r="M963" s="22"/>
      <c r="N963" s="121">
        <f t="shared" si="83"/>
        <v>0</v>
      </c>
      <c r="O963" s="87"/>
    </row>
    <row r="964" spans="1:15" x14ac:dyDescent="0.2">
      <c r="A964" s="32">
        <v>940</v>
      </c>
      <c r="B964" s="12"/>
      <c r="C964" s="33"/>
      <c r="D964" s="45" t="s">
        <v>2530</v>
      </c>
      <c r="E964" s="32" t="s">
        <v>1010</v>
      </c>
      <c r="F964" s="32" t="s">
        <v>1011</v>
      </c>
      <c r="G964" s="32" t="s">
        <v>3</v>
      </c>
      <c r="H964" s="34">
        <v>0</v>
      </c>
      <c r="I964" s="35">
        <v>1</v>
      </c>
      <c r="J964" s="22"/>
      <c r="K964" s="113"/>
      <c r="L964" s="22"/>
      <c r="M964" s="22"/>
      <c r="N964" s="121">
        <f t="shared" si="83"/>
        <v>0</v>
      </c>
      <c r="O964" s="87"/>
    </row>
    <row r="965" spans="1:15" x14ac:dyDescent="0.2">
      <c r="A965" s="32">
        <v>941</v>
      </c>
      <c r="B965" s="12"/>
      <c r="C965" s="33"/>
      <c r="D965" s="45"/>
      <c r="E965" s="32" t="s">
        <v>348</v>
      </c>
      <c r="F965" s="32" t="s">
        <v>349</v>
      </c>
      <c r="G965" s="32" t="s">
        <v>3</v>
      </c>
      <c r="H965" s="34">
        <v>2.67</v>
      </c>
      <c r="I965" s="35">
        <v>250</v>
      </c>
      <c r="J965" s="22"/>
      <c r="K965" s="113"/>
      <c r="L965" s="22"/>
      <c r="M965" s="22"/>
      <c r="N965" s="121">
        <f t="shared" si="83"/>
        <v>0</v>
      </c>
      <c r="O965" s="87"/>
    </row>
    <row r="966" spans="1:15" x14ac:dyDescent="0.2">
      <c r="A966" s="32">
        <v>942</v>
      </c>
      <c r="B966" s="12"/>
      <c r="C966" s="33"/>
      <c r="D966" s="32"/>
      <c r="E966" s="32" t="s">
        <v>603</v>
      </c>
      <c r="F966" s="32" t="s">
        <v>604</v>
      </c>
      <c r="G966" s="32" t="s">
        <v>0</v>
      </c>
      <c r="H966" s="34">
        <v>4.0999999999999996</v>
      </c>
      <c r="I966" s="35">
        <v>50</v>
      </c>
      <c r="J966" s="22"/>
      <c r="K966" s="113"/>
      <c r="L966" s="22"/>
      <c r="M966" s="22"/>
      <c r="N966" s="121">
        <f t="shared" si="83"/>
        <v>0</v>
      </c>
      <c r="O966" s="87"/>
    </row>
    <row r="967" spans="1:15" x14ac:dyDescent="0.2">
      <c r="A967" s="32">
        <v>943</v>
      </c>
      <c r="B967" s="12"/>
      <c r="C967" s="33"/>
      <c r="D967" s="45" t="s">
        <v>2531</v>
      </c>
      <c r="E967" s="32" t="s">
        <v>78</v>
      </c>
      <c r="F967" s="32" t="s">
        <v>79</v>
      </c>
      <c r="G967" s="32" t="s">
        <v>3</v>
      </c>
      <c r="H967" s="34">
        <v>4.47</v>
      </c>
      <c r="I967" s="35">
        <v>600</v>
      </c>
      <c r="J967" s="22"/>
      <c r="K967" s="113"/>
      <c r="L967" s="22"/>
      <c r="M967" s="22"/>
      <c r="N967" s="121">
        <f t="shared" si="83"/>
        <v>0</v>
      </c>
      <c r="O967" s="87"/>
    </row>
    <row r="968" spans="1:15" x14ac:dyDescent="0.2">
      <c r="A968" s="32">
        <v>944</v>
      </c>
      <c r="B968" s="12"/>
      <c r="C968" s="33"/>
      <c r="D968" s="32"/>
      <c r="E968" s="32" t="s">
        <v>432</v>
      </c>
      <c r="F968" s="32" t="s">
        <v>433</v>
      </c>
      <c r="G968" s="32" t="s">
        <v>3</v>
      </c>
      <c r="H968" s="34">
        <v>20.64</v>
      </c>
      <c r="I968" s="35">
        <v>20</v>
      </c>
      <c r="J968" s="22"/>
      <c r="K968" s="113"/>
      <c r="L968" s="22"/>
      <c r="M968" s="22"/>
      <c r="N968" s="121">
        <f t="shared" si="83"/>
        <v>0</v>
      </c>
      <c r="O968" s="87"/>
    </row>
    <row r="969" spans="1:15" x14ac:dyDescent="0.2">
      <c r="A969" s="32">
        <v>945</v>
      </c>
      <c r="B969" s="12"/>
      <c r="C969" s="33"/>
      <c r="D969" s="32"/>
      <c r="E969" s="32" t="s">
        <v>24</v>
      </c>
      <c r="F969" s="32" t="s">
        <v>25</v>
      </c>
      <c r="G969" s="32" t="s">
        <v>26</v>
      </c>
      <c r="H969" s="34">
        <v>13.93</v>
      </c>
      <c r="I969" s="35">
        <v>2100</v>
      </c>
      <c r="J969" s="22"/>
      <c r="K969" s="113"/>
      <c r="L969" s="22"/>
      <c r="M969" s="22"/>
      <c r="N969" s="121">
        <f t="shared" si="83"/>
        <v>0</v>
      </c>
      <c r="O969" s="87"/>
    </row>
    <row r="970" spans="1:15" x14ac:dyDescent="0.2">
      <c r="A970" s="32">
        <v>946</v>
      </c>
      <c r="B970" s="12"/>
      <c r="C970" s="33"/>
      <c r="D970" s="45" t="s">
        <v>2532</v>
      </c>
      <c r="E970" s="32" t="s">
        <v>191</v>
      </c>
      <c r="F970" s="32" t="s">
        <v>192</v>
      </c>
      <c r="G970" s="32" t="s">
        <v>3</v>
      </c>
      <c r="H970" s="34">
        <v>3.7</v>
      </c>
      <c r="I970" s="35">
        <v>340</v>
      </c>
      <c r="J970" s="22"/>
      <c r="K970" s="113"/>
      <c r="L970" s="22"/>
      <c r="M970" s="22"/>
      <c r="N970" s="121">
        <f t="shared" si="83"/>
        <v>0</v>
      </c>
      <c r="O970" s="87"/>
    </row>
    <row r="971" spans="1:15" x14ac:dyDescent="0.2">
      <c r="A971" s="32">
        <v>947</v>
      </c>
      <c r="B971" s="12"/>
      <c r="C971" s="33"/>
      <c r="D971" s="45" t="s">
        <v>2533</v>
      </c>
      <c r="E971" s="32" t="s">
        <v>1505</v>
      </c>
      <c r="F971" s="32" t="s">
        <v>1506</v>
      </c>
      <c r="G971" s="32" t="s">
        <v>3</v>
      </c>
      <c r="H971" s="34">
        <v>6.83</v>
      </c>
      <c r="I971" s="35">
        <v>680</v>
      </c>
      <c r="J971" s="22"/>
      <c r="K971" s="113"/>
      <c r="L971" s="22"/>
      <c r="M971" s="22"/>
      <c r="N971" s="121">
        <f t="shared" si="83"/>
        <v>0</v>
      </c>
      <c r="O971" s="87"/>
    </row>
    <row r="972" spans="1:15" x14ac:dyDescent="0.2">
      <c r="A972" s="32">
        <v>948</v>
      </c>
      <c r="B972" s="12"/>
      <c r="C972" s="33"/>
      <c r="D972" s="78" t="s">
        <v>2534</v>
      </c>
      <c r="E972" s="32" t="s">
        <v>502</v>
      </c>
      <c r="F972" s="32" t="s">
        <v>503</v>
      </c>
      <c r="G972" s="32" t="s">
        <v>3</v>
      </c>
      <c r="H972" s="34">
        <v>3.99</v>
      </c>
      <c r="I972" s="35">
        <v>1300</v>
      </c>
      <c r="J972" s="22"/>
      <c r="K972" s="113"/>
      <c r="L972" s="22"/>
      <c r="M972" s="22"/>
      <c r="N972" s="121">
        <f t="shared" si="83"/>
        <v>0</v>
      </c>
      <c r="O972" s="87"/>
    </row>
    <row r="973" spans="1:15" x14ac:dyDescent="0.2">
      <c r="A973" s="32">
        <v>949</v>
      </c>
      <c r="B973" s="12"/>
      <c r="C973" s="33"/>
      <c r="D973" s="32"/>
      <c r="E973" s="32" t="s">
        <v>342</v>
      </c>
      <c r="F973" s="32" t="s">
        <v>343</v>
      </c>
      <c r="G973" s="32" t="s">
        <v>3</v>
      </c>
      <c r="H973" s="34">
        <v>8.57</v>
      </c>
      <c r="I973" s="35">
        <v>75</v>
      </c>
      <c r="J973" s="22"/>
      <c r="K973" s="113"/>
      <c r="L973" s="22"/>
      <c r="M973" s="22"/>
      <c r="N973" s="121">
        <f t="shared" si="83"/>
        <v>0</v>
      </c>
      <c r="O973" s="87"/>
    </row>
    <row r="974" spans="1:15" x14ac:dyDescent="0.2">
      <c r="A974" s="32">
        <v>950</v>
      </c>
      <c r="B974" s="12"/>
      <c r="C974" s="33"/>
      <c r="D974" s="32"/>
      <c r="E974" s="32" t="s">
        <v>496</v>
      </c>
      <c r="F974" s="32" t="s">
        <v>497</v>
      </c>
      <c r="G974" s="32" t="s">
        <v>3</v>
      </c>
      <c r="H974" s="34">
        <v>2.72</v>
      </c>
      <c r="I974" s="35">
        <v>120</v>
      </c>
      <c r="J974" s="22"/>
      <c r="K974" s="113"/>
      <c r="L974" s="22"/>
      <c r="M974" s="22"/>
      <c r="N974" s="121">
        <f t="shared" si="83"/>
        <v>0</v>
      </c>
      <c r="O974" s="87"/>
    </row>
    <row r="975" spans="1:15" x14ac:dyDescent="0.2">
      <c r="A975" s="32">
        <v>951</v>
      </c>
      <c r="B975" s="12"/>
      <c r="C975" s="33"/>
      <c r="D975" s="32"/>
      <c r="E975" s="32" t="s">
        <v>366</v>
      </c>
      <c r="F975" s="32" t="s">
        <v>367</v>
      </c>
      <c r="G975" s="32" t="s">
        <v>368</v>
      </c>
      <c r="H975" s="34">
        <v>2.02</v>
      </c>
      <c r="I975" s="35">
        <v>590</v>
      </c>
      <c r="J975" s="22"/>
      <c r="K975" s="113"/>
      <c r="L975" s="22"/>
      <c r="M975" s="22"/>
      <c r="N975" s="121">
        <f t="shared" si="83"/>
        <v>0</v>
      </c>
      <c r="O975" s="87"/>
    </row>
    <row r="976" spans="1:15" x14ac:dyDescent="0.2">
      <c r="A976" s="32">
        <v>952</v>
      </c>
      <c r="B976" s="12"/>
      <c r="C976" s="33"/>
      <c r="D976" s="32"/>
      <c r="E976" s="32" t="s">
        <v>107</v>
      </c>
      <c r="F976" s="45" t="s">
        <v>108</v>
      </c>
      <c r="G976" s="32" t="s">
        <v>3</v>
      </c>
      <c r="H976" s="34">
        <v>12.77</v>
      </c>
      <c r="I976" s="35">
        <v>180</v>
      </c>
      <c r="J976" s="22"/>
      <c r="K976" s="113"/>
      <c r="L976" s="22"/>
      <c r="M976" s="22"/>
      <c r="N976" s="121">
        <f t="shared" si="83"/>
        <v>0</v>
      </c>
      <c r="O976" s="87"/>
    </row>
    <row r="977" spans="1:15" x14ac:dyDescent="0.2">
      <c r="A977" s="32">
        <v>953</v>
      </c>
      <c r="B977" s="12"/>
      <c r="C977" s="33"/>
      <c r="D977" s="45" t="s">
        <v>2535</v>
      </c>
      <c r="E977" s="32" t="s">
        <v>877</v>
      </c>
      <c r="F977" s="32" t="s">
        <v>878</v>
      </c>
      <c r="G977" s="32" t="s">
        <v>3</v>
      </c>
      <c r="H977" s="34">
        <v>4.99</v>
      </c>
      <c r="I977" s="35">
        <v>30</v>
      </c>
      <c r="J977" s="22"/>
      <c r="K977" s="113"/>
      <c r="L977" s="22"/>
      <c r="M977" s="22"/>
      <c r="N977" s="121">
        <f t="shared" si="83"/>
        <v>0</v>
      </c>
      <c r="O977" s="87"/>
    </row>
    <row r="978" spans="1:15" x14ac:dyDescent="0.2">
      <c r="A978" s="32">
        <v>954</v>
      </c>
      <c r="B978" s="12"/>
      <c r="C978" s="33"/>
      <c r="D978" s="32"/>
      <c r="E978" s="32" t="s">
        <v>52</v>
      </c>
      <c r="F978" s="32" t="s">
        <v>53</v>
      </c>
      <c r="G978" s="32" t="s">
        <v>3</v>
      </c>
      <c r="H978" s="34">
        <v>3.68</v>
      </c>
      <c r="I978" s="35">
        <v>860</v>
      </c>
      <c r="J978" s="22"/>
      <c r="K978" s="113"/>
      <c r="L978" s="22"/>
      <c r="M978" s="22"/>
      <c r="N978" s="121">
        <f t="shared" si="83"/>
        <v>0</v>
      </c>
      <c r="O978" s="87"/>
    </row>
    <row r="979" spans="1:15" x14ac:dyDescent="0.2">
      <c r="A979" s="32">
        <v>955</v>
      </c>
      <c r="B979" s="12"/>
      <c r="C979" s="33"/>
      <c r="D979" s="32"/>
      <c r="E979" s="32" t="s">
        <v>113</v>
      </c>
      <c r="F979" s="32" t="s">
        <v>114</v>
      </c>
      <c r="G979" s="32" t="s">
        <v>3</v>
      </c>
      <c r="H979" s="34">
        <v>13.03</v>
      </c>
      <c r="I979" s="35">
        <v>320</v>
      </c>
      <c r="J979" s="22"/>
      <c r="K979" s="113"/>
      <c r="L979" s="22"/>
      <c r="M979" s="22"/>
      <c r="N979" s="121">
        <f t="shared" si="83"/>
        <v>0</v>
      </c>
      <c r="O979" s="87"/>
    </row>
    <row r="980" spans="1:15" x14ac:dyDescent="0.2">
      <c r="A980" s="32">
        <v>956</v>
      </c>
      <c r="B980" s="12"/>
      <c r="C980" s="33"/>
      <c r="D980" s="45" t="s">
        <v>2536</v>
      </c>
      <c r="E980" s="32" t="s">
        <v>158</v>
      </c>
      <c r="F980" s="32" t="s">
        <v>159</v>
      </c>
      <c r="G980" s="32" t="s">
        <v>3</v>
      </c>
      <c r="H980" s="34">
        <v>4.18</v>
      </c>
      <c r="I980" s="35">
        <v>2400</v>
      </c>
      <c r="J980" s="22"/>
      <c r="K980" s="113"/>
      <c r="L980" s="22"/>
      <c r="M980" s="22"/>
      <c r="N980" s="121">
        <f t="shared" si="83"/>
        <v>0</v>
      </c>
      <c r="O980" s="87"/>
    </row>
    <row r="981" spans="1:15" x14ac:dyDescent="0.2">
      <c r="A981" s="32">
        <v>957</v>
      </c>
      <c r="B981" s="12"/>
      <c r="C981" s="33"/>
      <c r="D981" s="32"/>
      <c r="E981" s="32" t="s">
        <v>267</v>
      </c>
      <c r="F981" s="32" t="s">
        <v>268</v>
      </c>
      <c r="G981" s="32" t="s">
        <v>3</v>
      </c>
      <c r="H981" s="34">
        <v>5.08</v>
      </c>
      <c r="I981" s="35">
        <v>190</v>
      </c>
      <c r="J981" s="22"/>
      <c r="K981" s="113"/>
      <c r="L981" s="22"/>
      <c r="M981" s="22"/>
      <c r="N981" s="121">
        <f t="shared" si="83"/>
        <v>0</v>
      </c>
      <c r="O981" s="87"/>
    </row>
    <row r="982" spans="1:15" x14ac:dyDescent="0.2">
      <c r="A982" s="32">
        <v>958</v>
      </c>
      <c r="B982" s="12"/>
      <c r="C982" s="33"/>
      <c r="D982" s="32"/>
      <c r="E982" s="32" t="s">
        <v>134</v>
      </c>
      <c r="F982" s="32" t="s">
        <v>135</v>
      </c>
      <c r="G982" s="32" t="s">
        <v>3</v>
      </c>
      <c r="H982" s="34">
        <v>18.27</v>
      </c>
      <c r="I982" s="35">
        <v>100</v>
      </c>
      <c r="J982" s="22"/>
      <c r="K982" s="113"/>
      <c r="L982" s="22"/>
      <c r="M982" s="22"/>
      <c r="N982" s="121">
        <f t="shared" si="83"/>
        <v>0</v>
      </c>
      <c r="O982" s="87"/>
    </row>
    <row r="983" spans="1:15" x14ac:dyDescent="0.2">
      <c r="A983" s="32">
        <v>959</v>
      </c>
      <c r="B983" s="12"/>
      <c r="C983" s="33"/>
      <c r="D983" s="45" t="s">
        <v>2537</v>
      </c>
      <c r="E983" s="32" t="s">
        <v>154</v>
      </c>
      <c r="F983" s="32" t="s">
        <v>155</v>
      </c>
      <c r="G983" s="32" t="s">
        <v>3</v>
      </c>
      <c r="H983" s="34">
        <v>6.31</v>
      </c>
      <c r="I983" s="35">
        <v>250</v>
      </c>
      <c r="J983" s="22"/>
      <c r="K983" s="113"/>
      <c r="L983" s="22"/>
      <c r="M983" s="22"/>
      <c r="N983" s="121">
        <f t="shared" si="83"/>
        <v>0</v>
      </c>
      <c r="O983" s="87"/>
    </row>
    <row r="984" spans="1:15" x14ac:dyDescent="0.2">
      <c r="A984" s="32">
        <v>960</v>
      </c>
      <c r="B984" s="12"/>
      <c r="C984" s="33"/>
      <c r="D984" s="45" t="s">
        <v>2552</v>
      </c>
      <c r="E984" s="32" t="s">
        <v>394</v>
      </c>
      <c r="F984" s="32" t="s">
        <v>395</v>
      </c>
      <c r="G984" s="32" t="s">
        <v>3</v>
      </c>
      <c r="H984" s="34">
        <v>6.31</v>
      </c>
      <c r="I984" s="35">
        <v>300</v>
      </c>
      <c r="J984" s="22"/>
      <c r="K984" s="113"/>
      <c r="L984" s="22"/>
      <c r="M984" s="22"/>
      <c r="N984" s="121">
        <f t="shared" si="83"/>
        <v>0</v>
      </c>
      <c r="O984" s="87"/>
    </row>
    <row r="985" spans="1:15" x14ac:dyDescent="0.2">
      <c r="A985" s="32">
        <v>961</v>
      </c>
      <c r="B985" s="12"/>
      <c r="C985" s="33"/>
      <c r="D985" s="32"/>
      <c r="E985" s="32" t="s">
        <v>1241</v>
      </c>
      <c r="F985" s="32" t="s">
        <v>1242</v>
      </c>
      <c r="G985" s="32" t="s">
        <v>3</v>
      </c>
      <c r="H985" s="34">
        <v>7.74</v>
      </c>
      <c r="I985" s="35">
        <v>10</v>
      </c>
      <c r="J985" s="22"/>
      <c r="K985" s="113"/>
      <c r="L985" s="22"/>
      <c r="M985" s="22"/>
      <c r="N985" s="121">
        <f t="shared" si="83"/>
        <v>0</v>
      </c>
      <c r="O985" s="87"/>
    </row>
    <row r="986" spans="1:15" x14ac:dyDescent="0.2">
      <c r="A986" s="32">
        <v>962</v>
      </c>
      <c r="B986" s="12"/>
      <c r="C986" s="33"/>
      <c r="D986" s="32"/>
      <c r="E986" s="32" t="s">
        <v>1307</v>
      </c>
      <c r="F986" s="32" t="s">
        <v>1308</v>
      </c>
      <c r="G986" s="32" t="s">
        <v>368</v>
      </c>
      <c r="H986" s="34">
        <v>0</v>
      </c>
      <c r="I986" s="35">
        <v>1</v>
      </c>
      <c r="J986" s="22"/>
      <c r="K986" s="113"/>
      <c r="L986" s="22"/>
      <c r="M986" s="22"/>
      <c r="N986" s="121">
        <f t="shared" si="83"/>
        <v>0</v>
      </c>
      <c r="O986" s="87"/>
    </row>
    <row r="987" spans="1:15" x14ac:dyDescent="0.2">
      <c r="A987" s="32">
        <v>963</v>
      </c>
      <c r="B987" s="12"/>
      <c r="C987" s="33"/>
      <c r="D987" s="45" t="s">
        <v>2538</v>
      </c>
      <c r="E987" s="32" t="s">
        <v>36</v>
      </c>
      <c r="F987" s="32" t="s">
        <v>37</v>
      </c>
      <c r="G987" s="32" t="s">
        <v>3</v>
      </c>
      <c r="H987" s="34">
        <v>7.95</v>
      </c>
      <c r="I987" s="35">
        <v>800</v>
      </c>
      <c r="J987" s="22"/>
      <c r="K987" s="113"/>
      <c r="L987" s="22"/>
      <c r="M987" s="22"/>
      <c r="N987" s="121">
        <f t="shared" si="83"/>
        <v>0</v>
      </c>
      <c r="O987" s="87"/>
    </row>
    <row r="988" spans="1:15" x14ac:dyDescent="0.2">
      <c r="A988" s="32">
        <v>964</v>
      </c>
      <c r="B988" s="12"/>
      <c r="C988" s="33"/>
      <c r="D988" s="45"/>
      <c r="E988" s="32" t="s">
        <v>939</v>
      </c>
      <c r="F988" s="32" t="s">
        <v>940</v>
      </c>
      <c r="G988" s="32" t="s">
        <v>3</v>
      </c>
      <c r="H988" s="34">
        <v>8.5299999999999994</v>
      </c>
      <c r="I988" s="35">
        <v>1</v>
      </c>
      <c r="J988" s="22"/>
      <c r="K988" s="113"/>
      <c r="L988" s="22"/>
      <c r="M988" s="22"/>
      <c r="N988" s="121">
        <f t="shared" si="83"/>
        <v>0</v>
      </c>
      <c r="O988" s="87"/>
    </row>
    <row r="989" spans="1:15" x14ac:dyDescent="0.2">
      <c r="A989" s="32">
        <v>965</v>
      </c>
      <c r="B989" s="12"/>
      <c r="C989" s="33"/>
      <c r="D989" s="45"/>
      <c r="E989" s="32" t="s">
        <v>943</v>
      </c>
      <c r="F989" s="32" t="s">
        <v>944</v>
      </c>
      <c r="G989" s="32" t="s">
        <v>0</v>
      </c>
      <c r="H989" s="34">
        <v>4.03</v>
      </c>
      <c r="I989" s="35">
        <v>10</v>
      </c>
      <c r="J989" s="22"/>
      <c r="K989" s="113"/>
      <c r="L989" s="22"/>
      <c r="M989" s="22"/>
      <c r="N989" s="121">
        <f t="shared" si="83"/>
        <v>0</v>
      </c>
      <c r="O989" s="87"/>
    </row>
    <row r="990" spans="1:15" x14ac:dyDescent="0.2">
      <c r="A990" s="32">
        <v>966</v>
      </c>
      <c r="B990" s="12"/>
      <c r="C990" s="33"/>
      <c r="D990" s="45"/>
      <c r="E990" s="32" t="s">
        <v>489</v>
      </c>
      <c r="F990" s="32" t="s">
        <v>490</v>
      </c>
      <c r="G990" s="32" t="s">
        <v>0</v>
      </c>
      <c r="H990" s="34">
        <v>3.7</v>
      </c>
      <c r="I990" s="35">
        <v>180</v>
      </c>
      <c r="J990" s="22"/>
      <c r="K990" s="113"/>
      <c r="L990" s="22"/>
      <c r="M990" s="22"/>
      <c r="N990" s="121">
        <f t="shared" si="83"/>
        <v>0</v>
      </c>
      <c r="O990" s="87"/>
    </row>
    <row r="991" spans="1:15" x14ac:dyDescent="0.2">
      <c r="A991" s="32">
        <v>967</v>
      </c>
      <c r="B991" s="12"/>
      <c r="C991" s="33"/>
      <c r="D991" s="45"/>
      <c r="E991" s="32" t="s">
        <v>629</v>
      </c>
      <c r="F991" s="32" t="s">
        <v>630</v>
      </c>
      <c r="G991" s="32" t="s">
        <v>3</v>
      </c>
      <c r="H991" s="34">
        <v>9.5299999999999994</v>
      </c>
      <c r="I991" s="35">
        <v>60</v>
      </c>
      <c r="J991" s="22"/>
      <c r="K991" s="113"/>
      <c r="L991" s="22"/>
      <c r="M991" s="22"/>
      <c r="N991" s="121">
        <f t="shared" si="83"/>
        <v>0</v>
      </c>
      <c r="O991" s="87"/>
    </row>
    <row r="992" spans="1:15" x14ac:dyDescent="0.2">
      <c r="A992" s="32">
        <v>968</v>
      </c>
      <c r="B992" s="12"/>
      <c r="C992" s="33"/>
      <c r="D992" s="45"/>
      <c r="E992" s="32" t="s">
        <v>273</v>
      </c>
      <c r="F992" s="32" t="s">
        <v>274</v>
      </c>
      <c r="G992" s="32" t="s">
        <v>3</v>
      </c>
      <c r="H992" s="34">
        <v>13.18</v>
      </c>
      <c r="I992" s="35">
        <v>70</v>
      </c>
      <c r="J992" s="22"/>
      <c r="K992" s="113"/>
      <c r="L992" s="22"/>
      <c r="M992" s="22"/>
      <c r="N992" s="121">
        <f t="shared" si="83"/>
        <v>0</v>
      </c>
      <c r="O992" s="87"/>
    </row>
    <row r="993" spans="1:15" x14ac:dyDescent="0.2">
      <c r="A993" s="32">
        <v>969</v>
      </c>
      <c r="B993" s="12"/>
      <c r="C993" s="33"/>
      <c r="D993" s="45"/>
      <c r="E993" s="32" t="s">
        <v>215</v>
      </c>
      <c r="F993" s="32" t="s">
        <v>216</v>
      </c>
      <c r="G993" s="32" t="s">
        <v>3</v>
      </c>
      <c r="H993" s="34">
        <v>3.3</v>
      </c>
      <c r="I993" s="35">
        <v>330</v>
      </c>
      <c r="J993" s="22"/>
      <c r="K993" s="113"/>
      <c r="L993" s="22"/>
      <c r="M993" s="22"/>
      <c r="N993" s="121">
        <f t="shared" si="83"/>
        <v>0</v>
      </c>
      <c r="O993" s="87"/>
    </row>
    <row r="994" spans="1:15" x14ac:dyDescent="0.2">
      <c r="A994" s="32">
        <v>970</v>
      </c>
      <c r="B994" s="12"/>
      <c r="C994" s="33"/>
      <c r="D994" s="45" t="s">
        <v>2539</v>
      </c>
      <c r="E994" s="32" t="s">
        <v>16</v>
      </c>
      <c r="F994" s="32" t="s">
        <v>17</v>
      </c>
      <c r="G994" s="32" t="s">
        <v>3</v>
      </c>
      <c r="H994" s="34">
        <v>6.88</v>
      </c>
      <c r="I994" s="35">
        <v>2000</v>
      </c>
      <c r="J994" s="22"/>
      <c r="K994" s="113"/>
      <c r="L994" s="22"/>
      <c r="M994" s="22"/>
      <c r="N994" s="121">
        <f t="shared" si="83"/>
        <v>0</v>
      </c>
      <c r="O994" s="87"/>
    </row>
    <row r="995" spans="1:15" x14ac:dyDescent="0.2">
      <c r="A995" s="32">
        <v>971</v>
      </c>
      <c r="B995" s="12"/>
      <c r="C995" s="33"/>
      <c r="D995" s="45" t="s">
        <v>2540</v>
      </c>
      <c r="E995" s="32" t="s">
        <v>82</v>
      </c>
      <c r="F995" s="32" t="s">
        <v>83</v>
      </c>
      <c r="G995" s="32" t="s">
        <v>3</v>
      </c>
      <c r="H995" s="34">
        <v>2.96</v>
      </c>
      <c r="I995" s="35">
        <v>4300</v>
      </c>
      <c r="J995" s="22"/>
      <c r="K995" s="113"/>
      <c r="L995" s="22"/>
      <c r="M995" s="22"/>
      <c r="N995" s="121">
        <f t="shared" ref="N995:N1023" si="84">K995*I995</f>
        <v>0</v>
      </c>
      <c r="O995" s="87"/>
    </row>
    <row r="996" spans="1:15" x14ac:dyDescent="0.2">
      <c r="A996" s="32">
        <v>972</v>
      </c>
      <c r="B996" s="12"/>
      <c r="C996" s="33"/>
      <c r="D996" s="45"/>
      <c r="E996" s="32" t="s">
        <v>411</v>
      </c>
      <c r="F996" s="32" t="s">
        <v>412</v>
      </c>
      <c r="G996" s="32" t="s">
        <v>3</v>
      </c>
      <c r="H996" s="34">
        <v>4.03</v>
      </c>
      <c r="I996" s="35">
        <v>700</v>
      </c>
      <c r="J996" s="22"/>
      <c r="K996" s="113"/>
      <c r="L996" s="22"/>
      <c r="M996" s="22"/>
      <c r="N996" s="121">
        <f t="shared" si="84"/>
        <v>0</v>
      </c>
      <c r="O996" s="87"/>
    </row>
    <row r="997" spans="1:15" x14ac:dyDescent="0.2">
      <c r="A997" s="32">
        <v>973</v>
      </c>
      <c r="B997" s="12"/>
      <c r="C997" s="33"/>
      <c r="D997" s="45"/>
      <c r="E997" s="32" t="s">
        <v>308</v>
      </c>
      <c r="F997" s="32" t="s">
        <v>309</v>
      </c>
      <c r="G997" s="32" t="s">
        <v>3</v>
      </c>
      <c r="H997" s="34">
        <v>4.4400000000000004</v>
      </c>
      <c r="I997" s="35">
        <v>220</v>
      </c>
      <c r="J997" s="22"/>
      <c r="K997" s="113"/>
      <c r="L997" s="22"/>
      <c r="M997" s="22"/>
      <c r="N997" s="121">
        <f t="shared" si="84"/>
        <v>0</v>
      </c>
      <c r="O997" s="87"/>
    </row>
    <row r="998" spans="1:15" x14ac:dyDescent="0.2">
      <c r="A998" s="32">
        <v>974</v>
      </c>
      <c r="B998" s="12"/>
      <c r="C998" s="33"/>
      <c r="D998" s="45"/>
      <c r="E998" s="32" t="s">
        <v>1480</v>
      </c>
      <c r="F998" s="32" t="s">
        <v>1481</v>
      </c>
      <c r="G998" s="32" t="s">
        <v>3</v>
      </c>
      <c r="H998" s="34">
        <v>6.16</v>
      </c>
      <c r="I998" s="35">
        <v>890</v>
      </c>
      <c r="J998" s="22"/>
      <c r="K998" s="113"/>
      <c r="L998" s="22"/>
      <c r="M998" s="22"/>
      <c r="N998" s="121">
        <f t="shared" si="84"/>
        <v>0</v>
      </c>
      <c r="O998" s="87"/>
    </row>
    <row r="999" spans="1:15" x14ac:dyDescent="0.2">
      <c r="A999" s="32">
        <v>975</v>
      </c>
      <c r="B999" s="12"/>
      <c r="C999" s="33"/>
      <c r="D999" s="78" t="s">
        <v>2541</v>
      </c>
      <c r="E999" s="32" t="s">
        <v>234</v>
      </c>
      <c r="F999" s="32" t="s">
        <v>235</v>
      </c>
      <c r="G999" s="32" t="s">
        <v>3</v>
      </c>
      <c r="H999" s="34">
        <v>4.1399999999999997</v>
      </c>
      <c r="I999" s="35">
        <v>2300</v>
      </c>
      <c r="J999" s="22"/>
      <c r="K999" s="113"/>
      <c r="L999" s="22"/>
      <c r="M999" s="22"/>
      <c r="N999" s="121">
        <f t="shared" si="84"/>
        <v>0</v>
      </c>
      <c r="O999" s="87"/>
    </row>
    <row r="1000" spans="1:15" x14ac:dyDescent="0.2">
      <c r="A1000" s="32">
        <v>976</v>
      </c>
      <c r="B1000" s="12"/>
      <c r="C1000" s="33"/>
      <c r="D1000" s="82"/>
      <c r="E1000" s="32" t="s">
        <v>355</v>
      </c>
      <c r="F1000" s="32" t="s">
        <v>356</v>
      </c>
      <c r="G1000" s="32" t="s">
        <v>3</v>
      </c>
      <c r="H1000" s="34">
        <v>9.24</v>
      </c>
      <c r="I1000" s="35">
        <v>1200</v>
      </c>
      <c r="J1000" s="22"/>
      <c r="K1000" s="113"/>
      <c r="L1000" s="22"/>
      <c r="M1000" s="22"/>
      <c r="N1000" s="121">
        <f t="shared" si="84"/>
        <v>0</v>
      </c>
      <c r="O1000" s="87"/>
    </row>
    <row r="1001" spans="1:15" x14ac:dyDescent="0.2">
      <c r="A1001" s="32">
        <v>977</v>
      </c>
      <c r="B1001" s="12"/>
      <c r="C1001" s="33"/>
      <c r="D1001" s="45" t="s">
        <v>2542</v>
      </c>
      <c r="E1001" s="32" t="s">
        <v>95</v>
      </c>
      <c r="F1001" s="32" t="s">
        <v>96</v>
      </c>
      <c r="G1001" s="32" t="s">
        <v>3</v>
      </c>
      <c r="H1001" s="34">
        <v>4.7300000000000004</v>
      </c>
      <c r="I1001" s="35">
        <v>480</v>
      </c>
      <c r="J1001" s="22"/>
      <c r="K1001" s="113"/>
      <c r="L1001" s="22"/>
      <c r="M1001" s="22"/>
      <c r="N1001" s="121">
        <f t="shared" si="84"/>
        <v>0</v>
      </c>
      <c r="O1001" s="87"/>
    </row>
    <row r="1002" spans="1:15" x14ac:dyDescent="0.2">
      <c r="A1002" s="32">
        <v>978</v>
      </c>
      <c r="B1002" s="12"/>
      <c r="C1002" s="33"/>
      <c r="D1002" s="45" t="s">
        <v>2543</v>
      </c>
      <c r="E1002" s="32" t="s">
        <v>50</v>
      </c>
      <c r="F1002" s="32" t="s">
        <v>51</v>
      </c>
      <c r="G1002" s="32" t="s">
        <v>3</v>
      </c>
      <c r="H1002" s="34">
        <v>5.84</v>
      </c>
      <c r="I1002" s="35">
        <v>1000</v>
      </c>
      <c r="J1002" s="22"/>
      <c r="K1002" s="113"/>
      <c r="L1002" s="22"/>
      <c r="M1002" s="22"/>
      <c r="N1002" s="121">
        <f t="shared" si="84"/>
        <v>0</v>
      </c>
      <c r="O1002" s="87"/>
    </row>
    <row r="1003" spans="1:15" x14ac:dyDescent="0.2">
      <c r="A1003" s="32">
        <v>979</v>
      </c>
      <c r="B1003" s="12"/>
      <c r="C1003" s="33"/>
      <c r="D1003" s="45" t="s">
        <v>2544</v>
      </c>
      <c r="E1003" s="32" t="s">
        <v>890</v>
      </c>
      <c r="F1003" s="32" t="s">
        <v>891</v>
      </c>
      <c r="G1003" s="32" t="s">
        <v>3</v>
      </c>
      <c r="H1003" s="34">
        <v>8.9700000000000006</v>
      </c>
      <c r="I1003" s="35">
        <v>2400</v>
      </c>
      <c r="J1003" s="22"/>
      <c r="K1003" s="113"/>
      <c r="L1003" s="22"/>
      <c r="M1003" s="22"/>
      <c r="N1003" s="121">
        <f t="shared" si="84"/>
        <v>0</v>
      </c>
      <c r="O1003" s="87"/>
    </row>
    <row r="1004" spans="1:15" x14ac:dyDescent="0.2">
      <c r="A1004" s="32">
        <v>980</v>
      </c>
      <c r="B1004" s="12"/>
      <c r="C1004" s="33"/>
      <c r="D1004" s="32"/>
      <c r="E1004" s="32" t="s">
        <v>197</v>
      </c>
      <c r="F1004" s="32" t="s">
        <v>198</v>
      </c>
      <c r="G1004" s="32" t="s">
        <v>3</v>
      </c>
      <c r="H1004" s="34">
        <v>6.06</v>
      </c>
      <c r="I1004" s="35">
        <v>200</v>
      </c>
      <c r="J1004" s="22"/>
      <c r="K1004" s="113"/>
      <c r="L1004" s="22"/>
      <c r="M1004" s="22"/>
      <c r="N1004" s="121">
        <f t="shared" si="84"/>
        <v>0</v>
      </c>
      <c r="O1004" s="87"/>
    </row>
    <row r="1005" spans="1:15" x14ac:dyDescent="0.2">
      <c r="A1005" s="32">
        <v>981</v>
      </c>
      <c r="B1005" s="12"/>
      <c r="C1005" s="33"/>
      <c r="D1005" s="32"/>
      <c r="E1005" s="32" t="s">
        <v>426</v>
      </c>
      <c r="F1005" s="32" t="s">
        <v>427</v>
      </c>
      <c r="G1005" s="32" t="s">
        <v>0</v>
      </c>
      <c r="H1005" s="34">
        <v>2.58</v>
      </c>
      <c r="I1005" s="35">
        <v>170</v>
      </c>
      <c r="J1005" s="22"/>
      <c r="K1005" s="113"/>
      <c r="L1005" s="22"/>
      <c r="M1005" s="22"/>
      <c r="N1005" s="121">
        <f t="shared" si="84"/>
        <v>0</v>
      </c>
      <c r="O1005" s="87"/>
    </row>
    <row r="1006" spans="1:15" x14ac:dyDescent="0.2">
      <c r="A1006" s="32">
        <v>982</v>
      </c>
      <c r="B1006" s="12"/>
      <c r="C1006" s="33"/>
      <c r="D1006" s="32"/>
      <c r="E1006" s="32" t="s">
        <v>1576</v>
      </c>
      <c r="F1006" s="32" t="s">
        <v>1577</v>
      </c>
      <c r="G1006" s="32" t="s">
        <v>3</v>
      </c>
      <c r="H1006" s="34">
        <v>2.2599999999999998</v>
      </c>
      <c r="I1006" s="35">
        <v>1100</v>
      </c>
      <c r="J1006" s="22"/>
      <c r="K1006" s="113"/>
      <c r="L1006" s="22"/>
      <c r="M1006" s="22"/>
      <c r="N1006" s="121">
        <f t="shared" si="84"/>
        <v>0</v>
      </c>
      <c r="O1006" s="87"/>
    </row>
    <row r="1007" spans="1:15" x14ac:dyDescent="0.2">
      <c r="A1007" s="32">
        <v>983</v>
      </c>
      <c r="B1007" s="12"/>
      <c r="C1007" s="33"/>
      <c r="D1007" s="32"/>
      <c r="E1007" s="32" t="s">
        <v>350</v>
      </c>
      <c r="F1007" s="32" t="s">
        <v>351</v>
      </c>
      <c r="G1007" s="32" t="s">
        <v>3</v>
      </c>
      <c r="H1007" s="34">
        <v>8.64</v>
      </c>
      <c r="I1007" s="35">
        <v>240</v>
      </c>
      <c r="J1007" s="22"/>
      <c r="K1007" s="113"/>
      <c r="L1007" s="22"/>
      <c r="M1007" s="22"/>
      <c r="N1007" s="121">
        <f t="shared" si="84"/>
        <v>0</v>
      </c>
      <c r="O1007" s="87"/>
    </row>
    <row r="1008" spans="1:15" x14ac:dyDescent="0.2">
      <c r="A1008" s="32">
        <v>984</v>
      </c>
      <c r="B1008" s="12"/>
      <c r="C1008" s="33"/>
      <c r="D1008" s="32"/>
      <c r="E1008" s="32" t="s">
        <v>271</v>
      </c>
      <c r="F1008" s="32" t="s">
        <v>272</v>
      </c>
      <c r="G1008" s="32" t="s">
        <v>68</v>
      </c>
      <c r="H1008" s="34">
        <v>4.34</v>
      </c>
      <c r="I1008" s="35">
        <v>260</v>
      </c>
      <c r="J1008" s="22"/>
      <c r="K1008" s="113"/>
      <c r="L1008" s="22"/>
      <c r="M1008" s="22"/>
      <c r="N1008" s="121">
        <f t="shared" si="84"/>
        <v>0</v>
      </c>
      <c r="O1008" s="87"/>
    </row>
    <row r="1009" spans="1:15" x14ac:dyDescent="0.2">
      <c r="A1009" s="32">
        <v>985</v>
      </c>
      <c r="B1009" s="12"/>
      <c r="C1009" s="33"/>
      <c r="D1009" s="45" t="s">
        <v>2545</v>
      </c>
      <c r="E1009" s="32" t="s">
        <v>682</v>
      </c>
      <c r="F1009" s="32" t="s">
        <v>2767</v>
      </c>
      <c r="G1009" s="32" t="s">
        <v>3</v>
      </c>
      <c r="H1009" s="34">
        <v>24.97</v>
      </c>
      <c r="I1009" s="35">
        <v>5</v>
      </c>
      <c r="J1009" s="22"/>
      <c r="K1009" s="113"/>
      <c r="L1009" s="22"/>
      <c r="M1009" s="22"/>
      <c r="N1009" s="121">
        <f t="shared" si="84"/>
        <v>0</v>
      </c>
      <c r="O1009" s="87"/>
    </row>
    <row r="1010" spans="1:15" x14ac:dyDescent="0.2">
      <c r="A1010" s="32">
        <v>986</v>
      </c>
      <c r="B1010" s="12"/>
      <c r="C1010" s="33"/>
      <c r="D1010" s="32"/>
      <c r="E1010" s="32" t="s">
        <v>712</v>
      </c>
      <c r="F1010" s="32" t="s">
        <v>713</v>
      </c>
      <c r="G1010" s="32" t="s">
        <v>3</v>
      </c>
      <c r="H1010" s="34">
        <v>5.49</v>
      </c>
      <c r="I1010" s="35">
        <v>30</v>
      </c>
      <c r="J1010" s="22"/>
      <c r="K1010" s="113"/>
      <c r="L1010" s="22"/>
      <c r="M1010" s="22"/>
      <c r="N1010" s="121">
        <f t="shared" si="84"/>
        <v>0</v>
      </c>
      <c r="O1010" s="87"/>
    </row>
    <row r="1011" spans="1:15" x14ac:dyDescent="0.2">
      <c r="A1011" s="32">
        <v>987</v>
      </c>
      <c r="B1011" s="12"/>
      <c r="C1011" s="33"/>
      <c r="D1011" s="32"/>
      <c r="E1011" s="32" t="s">
        <v>768</v>
      </c>
      <c r="F1011" s="32" t="s">
        <v>769</v>
      </c>
      <c r="G1011" s="32" t="s">
        <v>3</v>
      </c>
      <c r="H1011" s="34">
        <v>4.17</v>
      </c>
      <c r="I1011" s="35">
        <v>20</v>
      </c>
      <c r="J1011" s="22"/>
      <c r="K1011" s="113"/>
      <c r="L1011" s="22"/>
      <c r="M1011" s="22"/>
      <c r="N1011" s="121">
        <f t="shared" si="84"/>
        <v>0</v>
      </c>
      <c r="O1011" s="87"/>
    </row>
    <row r="1012" spans="1:15" x14ac:dyDescent="0.2">
      <c r="A1012" s="32">
        <v>988</v>
      </c>
      <c r="B1012" s="12"/>
      <c r="C1012" s="33"/>
      <c r="D1012" s="32"/>
      <c r="E1012" s="32" t="s">
        <v>738</v>
      </c>
      <c r="F1012" s="32" t="s">
        <v>739</v>
      </c>
      <c r="G1012" s="32" t="s">
        <v>3</v>
      </c>
      <c r="H1012" s="34">
        <v>9.3000000000000007</v>
      </c>
      <c r="I1012" s="35">
        <v>10</v>
      </c>
      <c r="J1012" s="22"/>
      <c r="K1012" s="113"/>
      <c r="L1012" s="22"/>
      <c r="M1012" s="22"/>
      <c r="N1012" s="121">
        <f t="shared" si="84"/>
        <v>0</v>
      </c>
      <c r="O1012" s="87"/>
    </row>
    <row r="1013" spans="1:15" x14ac:dyDescent="0.2">
      <c r="A1013" s="32">
        <v>989</v>
      </c>
      <c r="B1013" s="12"/>
      <c r="C1013" s="33"/>
      <c r="D1013" s="45" t="s">
        <v>2546</v>
      </c>
      <c r="E1013" s="32" t="s">
        <v>352</v>
      </c>
      <c r="F1013" s="32" t="s">
        <v>353</v>
      </c>
      <c r="G1013" s="32" t="s">
        <v>3</v>
      </c>
      <c r="H1013" s="34">
        <v>6.6</v>
      </c>
      <c r="I1013" s="35">
        <v>80</v>
      </c>
      <c r="J1013" s="22"/>
      <c r="K1013" s="113"/>
      <c r="L1013" s="22"/>
      <c r="M1013" s="22"/>
      <c r="N1013" s="121">
        <f t="shared" si="84"/>
        <v>0</v>
      </c>
      <c r="O1013" s="87"/>
    </row>
    <row r="1014" spans="1:15" x14ac:dyDescent="0.2">
      <c r="A1014" s="32">
        <v>990</v>
      </c>
      <c r="B1014" s="12"/>
      <c r="C1014" s="33"/>
      <c r="D1014" s="82"/>
      <c r="E1014" s="32" t="s">
        <v>211</v>
      </c>
      <c r="F1014" s="32" t="s">
        <v>212</v>
      </c>
      <c r="G1014" s="32" t="s">
        <v>3</v>
      </c>
      <c r="H1014" s="34">
        <v>6.46</v>
      </c>
      <c r="I1014" s="35">
        <v>170</v>
      </c>
      <c r="J1014" s="22"/>
      <c r="K1014" s="113"/>
      <c r="L1014" s="22"/>
      <c r="M1014" s="22"/>
      <c r="N1014" s="121">
        <f t="shared" si="84"/>
        <v>0</v>
      </c>
      <c r="O1014" s="87"/>
    </row>
    <row r="1015" spans="1:15" x14ac:dyDescent="0.2">
      <c r="A1015" s="32">
        <v>991</v>
      </c>
      <c r="B1015" s="12"/>
      <c r="C1015" s="33"/>
      <c r="D1015" s="32"/>
      <c r="E1015" s="32" t="s">
        <v>954</v>
      </c>
      <c r="F1015" s="32" t="s">
        <v>955</v>
      </c>
      <c r="G1015" s="32" t="s">
        <v>26</v>
      </c>
      <c r="H1015" s="34">
        <v>0</v>
      </c>
      <c r="I1015" s="35">
        <v>1</v>
      </c>
      <c r="J1015" s="22"/>
      <c r="K1015" s="113"/>
      <c r="L1015" s="22"/>
      <c r="M1015" s="22"/>
      <c r="N1015" s="121">
        <f t="shared" si="84"/>
        <v>0</v>
      </c>
      <c r="O1015" s="87"/>
    </row>
    <row r="1016" spans="1:15" x14ac:dyDescent="0.2">
      <c r="A1016" s="32">
        <v>992</v>
      </c>
      <c r="B1016" s="12"/>
      <c r="C1016" s="33"/>
      <c r="D1016" s="32"/>
      <c r="E1016" s="32" t="s">
        <v>1578</v>
      </c>
      <c r="F1016" s="32" t="s">
        <v>1579</v>
      </c>
      <c r="G1016" s="32" t="s">
        <v>3</v>
      </c>
      <c r="H1016" s="34">
        <v>2.89</v>
      </c>
      <c r="I1016" s="35">
        <v>900</v>
      </c>
      <c r="J1016" s="22"/>
      <c r="K1016" s="113"/>
      <c r="L1016" s="22"/>
      <c r="M1016" s="22"/>
      <c r="N1016" s="121">
        <f t="shared" si="84"/>
        <v>0</v>
      </c>
      <c r="O1016" s="87"/>
    </row>
    <row r="1017" spans="1:15" x14ac:dyDescent="0.2">
      <c r="A1017" s="32">
        <v>993</v>
      </c>
      <c r="B1017" s="12"/>
      <c r="C1017" s="33"/>
      <c r="D1017" s="45" t="s">
        <v>2547</v>
      </c>
      <c r="E1017" s="32" t="s">
        <v>515</v>
      </c>
      <c r="F1017" s="32" t="s">
        <v>516</v>
      </c>
      <c r="G1017" s="32" t="s">
        <v>3</v>
      </c>
      <c r="H1017" s="34">
        <v>4.43</v>
      </c>
      <c r="I1017" s="35">
        <v>70</v>
      </c>
      <c r="J1017" s="22"/>
      <c r="K1017" s="113"/>
      <c r="L1017" s="22"/>
      <c r="M1017" s="22"/>
      <c r="N1017" s="121">
        <f t="shared" si="84"/>
        <v>0</v>
      </c>
      <c r="O1017" s="87"/>
    </row>
    <row r="1018" spans="1:15" x14ac:dyDescent="0.2">
      <c r="A1018" s="32">
        <v>994</v>
      </c>
      <c r="B1018" s="12"/>
      <c r="C1018" s="33"/>
      <c r="D1018" s="45" t="s">
        <v>2548</v>
      </c>
      <c r="E1018" s="32" t="s">
        <v>1159</v>
      </c>
      <c r="F1018" s="32" t="s">
        <v>1160</v>
      </c>
      <c r="G1018" s="32" t="s">
        <v>3</v>
      </c>
      <c r="H1018" s="34">
        <v>3.1</v>
      </c>
      <c r="I1018" s="35">
        <v>100</v>
      </c>
      <c r="J1018" s="22"/>
      <c r="K1018" s="113"/>
      <c r="L1018" s="22"/>
      <c r="M1018" s="22"/>
      <c r="N1018" s="121">
        <f t="shared" si="84"/>
        <v>0</v>
      </c>
      <c r="O1018" s="87"/>
    </row>
    <row r="1019" spans="1:15" x14ac:dyDescent="0.2">
      <c r="A1019" s="32">
        <v>995</v>
      </c>
      <c r="B1019" s="12"/>
      <c r="C1019" s="33"/>
      <c r="D1019" s="101"/>
      <c r="E1019" s="32" t="s">
        <v>1141</v>
      </c>
      <c r="F1019" s="32" t="s">
        <v>1912</v>
      </c>
      <c r="G1019" s="32" t="s">
        <v>3</v>
      </c>
      <c r="H1019" s="34">
        <v>12</v>
      </c>
      <c r="I1019" s="35">
        <v>90</v>
      </c>
      <c r="J1019" s="22"/>
      <c r="K1019" s="113"/>
      <c r="L1019" s="22"/>
      <c r="M1019" s="22"/>
      <c r="N1019" s="121">
        <f t="shared" si="84"/>
        <v>0</v>
      </c>
      <c r="O1019" s="87"/>
    </row>
    <row r="1020" spans="1:15" x14ac:dyDescent="0.2">
      <c r="A1020" s="32">
        <v>996</v>
      </c>
      <c r="B1020" s="12"/>
      <c r="C1020" s="33"/>
      <c r="D1020" s="32"/>
      <c r="E1020" s="32" t="s">
        <v>1172</v>
      </c>
      <c r="F1020" s="32" t="s">
        <v>1913</v>
      </c>
      <c r="G1020" s="32" t="s">
        <v>3</v>
      </c>
      <c r="H1020" s="34">
        <v>11.83</v>
      </c>
      <c r="I1020" s="35">
        <v>60</v>
      </c>
      <c r="J1020" s="22"/>
      <c r="K1020" s="113"/>
      <c r="L1020" s="22"/>
      <c r="M1020" s="22"/>
      <c r="N1020" s="121">
        <f t="shared" si="84"/>
        <v>0</v>
      </c>
      <c r="O1020" s="87"/>
    </row>
    <row r="1021" spans="1:15" x14ac:dyDescent="0.2">
      <c r="A1021" s="32">
        <v>997</v>
      </c>
      <c r="B1021" s="12"/>
      <c r="C1021" s="33"/>
      <c r="D1021" s="32"/>
      <c r="E1021" s="32" t="s">
        <v>1193</v>
      </c>
      <c r="F1021" s="32" t="s">
        <v>1914</v>
      </c>
      <c r="G1021" s="32" t="s">
        <v>3</v>
      </c>
      <c r="H1021" s="34">
        <v>9.5299999999999994</v>
      </c>
      <c r="I1021" s="35">
        <v>80</v>
      </c>
      <c r="J1021" s="22"/>
      <c r="K1021" s="113"/>
      <c r="L1021" s="22"/>
      <c r="M1021" s="22"/>
      <c r="N1021" s="121">
        <f t="shared" si="84"/>
        <v>0</v>
      </c>
      <c r="O1021" s="87"/>
    </row>
    <row r="1022" spans="1:15" x14ac:dyDescent="0.2">
      <c r="A1022" s="32">
        <v>998</v>
      </c>
      <c r="B1022" s="12"/>
      <c r="C1022" s="33"/>
      <c r="D1022" s="32"/>
      <c r="E1022" s="32" t="s">
        <v>1211</v>
      </c>
      <c r="F1022" s="32" t="s">
        <v>1915</v>
      </c>
      <c r="G1022" s="32" t="s">
        <v>3</v>
      </c>
      <c r="H1022" s="34">
        <v>10.85</v>
      </c>
      <c r="I1022" s="35">
        <v>40</v>
      </c>
      <c r="J1022" s="22"/>
      <c r="K1022" s="113"/>
      <c r="L1022" s="22"/>
      <c r="M1022" s="22"/>
      <c r="N1022" s="121">
        <f t="shared" si="84"/>
        <v>0</v>
      </c>
      <c r="O1022" s="87"/>
    </row>
    <row r="1023" spans="1:15" x14ac:dyDescent="0.2">
      <c r="A1023" s="32">
        <v>999</v>
      </c>
      <c r="B1023" s="12"/>
      <c r="C1023" s="33"/>
      <c r="D1023" s="32"/>
      <c r="E1023" s="32" t="s">
        <v>1216</v>
      </c>
      <c r="F1023" s="32" t="s">
        <v>1916</v>
      </c>
      <c r="G1023" s="32" t="s">
        <v>3</v>
      </c>
      <c r="H1023" s="34">
        <v>10.76</v>
      </c>
      <c r="I1023" s="35">
        <v>30</v>
      </c>
      <c r="J1023" s="22"/>
      <c r="K1023" s="113"/>
      <c r="L1023" s="22"/>
      <c r="M1023" s="22"/>
      <c r="N1023" s="121">
        <f t="shared" si="84"/>
        <v>0</v>
      </c>
      <c r="O1023" s="87"/>
    </row>
    <row r="1024" spans="1:15" hidden="1" x14ac:dyDescent="0.2">
      <c r="A1024" s="36">
        <v>1000</v>
      </c>
      <c r="B1024" s="63" t="s">
        <v>1922</v>
      </c>
      <c r="C1024" s="79">
        <v>10011900</v>
      </c>
      <c r="D1024" s="41" t="s">
        <v>2549</v>
      </c>
      <c r="E1024" s="36" t="s">
        <v>1155</v>
      </c>
      <c r="F1024" s="36" t="s">
        <v>1156</v>
      </c>
      <c r="G1024" s="36" t="s">
        <v>3</v>
      </c>
      <c r="H1024" s="34">
        <v>8.98</v>
      </c>
      <c r="I1024" s="39">
        <v>40</v>
      </c>
      <c r="J1024" s="22"/>
      <c r="K1024" s="22"/>
      <c r="L1024" s="22"/>
      <c r="M1024" s="22"/>
      <c r="N1024" s="23"/>
      <c r="O1024" s="73"/>
    </row>
    <row r="1025" spans="1:15" x14ac:dyDescent="0.2">
      <c r="A1025" s="32">
        <v>1001</v>
      </c>
      <c r="B1025" s="12"/>
      <c r="C1025" s="33"/>
      <c r="D1025" s="102" t="s">
        <v>2550</v>
      </c>
      <c r="E1025" s="32" t="s">
        <v>1614</v>
      </c>
      <c r="F1025" s="32" t="s">
        <v>1615</v>
      </c>
      <c r="G1025" s="32" t="s">
        <v>3</v>
      </c>
      <c r="H1025" s="34">
        <v>6.81</v>
      </c>
      <c r="I1025" s="35">
        <v>240</v>
      </c>
      <c r="J1025" s="22"/>
      <c r="K1025" s="113"/>
      <c r="L1025" s="22"/>
      <c r="M1025" s="22"/>
      <c r="N1025" s="121">
        <f t="shared" ref="N1025:N1026" si="85">K1025*I1025</f>
        <v>0</v>
      </c>
      <c r="O1025" s="87"/>
    </row>
    <row r="1026" spans="1:15" x14ac:dyDescent="0.2">
      <c r="A1026" s="32">
        <v>1002</v>
      </c>
      <c r="B1026" s="12"/>
      <c r="C1026" s="33"/>
      <c r="D1026" s="32"/>
      <c r="E1026" s="32" t="s">
        <v>924</v>
      </c>
      <c r="F1026" s="32" t="s">
        <v>925</v>
      </c>
      <c r="G1026" s="32" t="s">
        <v>0</v>
      </c>
      <c r="H1026" s="34">
        <v>3.83</v>
      </c>
      <c r="I1026" s="35">
        <v>5</v>
      </c>
      <c r="J1026" s="22"/>
      <c r="K1026" s="113"/>
      <c r="L1026" s="22"/>
      <c r="M1026" s="22"/>
      <c r="N1026" s="121">
        <f t="shared" si="85"/>
        <v>0</v>
      </c>
      <c r="O1026" s="87"/>
    </row>
    <row r="1027" spans="1:15" ht="33.75" customHeight="1" x14ac:dyDescent="0.2">
      <c r="A1027" s="30"/>
      <c r="B1027" s="31" t="s">
        <v>2642</v>
      </c>
      <c r="C1027" s="128" t="s">
        <v>1979</v>
      </c>
      <c r="D1027" s="128"/>
      <c r="E1027" s="128"/>
      <c r="F1027" s="128"/>
      <c r="G1027" s="128"/>
      <c r="H1027" s="129"/>
      <c r="I1027" s="128"/>
      <c r="J1027" s="19"/>
      <c r="K1027" s="116"/>
      <c r="L1027" s="19"/>
      <c r="M1027" s="106"/>
      <c r="N1027" s="121"/>
      <c r="O1027" s="87"/>
    </row>
    <row r="1028" spans="1:15" hidden="1" x14ac:dyDescent="0.2">
      <c r="A1028" s="36">
        <v>1003</v>
      </c>
      <c r="B1028" s="37" t="s">
        <v>1922</v>
      </c>
      <c r="C1028" s="38"/>
      <c r="D1028" s="36"/>
      <c r="E1028" s="36" t="s">
        <v>1874</v>
      </c>
      <c r="F1028" s="36" t="s">
        <v>1875</v>
      </c>
      <c r="G1028" s="36" t="s">
        <v>0</v>
      </c>
      <c r="H1028" s="34">
        <v>3.38</v>
      </c>
      <c r="I1028" s="39">
        <v>3400</v>
      </c>
      <c r="J1028" s="22"/>
      <c r="K1028" s="22"/>
      <c r="L1028" s="22"/>
      <c r="M1028" s="22"/>
      <c r="N1028" s="23"/>
      <c r="O1028" s="73"/>
    </row>
    <row r="1029" spans="1:15" hidden="1" x14ac:dyDescent="0.2">
      <c r="A1029" s="36">
        <v>1004</v>
      </c>
      <c r="B1029" s="37" t="s">
        <v>1922</v>
      </c>
      <c r="C1029" s="38"/>
      <c r="D1029" s="36"/>
      <c r="E1029" s="36" t="s">
        <v>1640</v>
      </c>
      <c r="F1029" s="36" t="s">
        <v>1641</v>
      </c>
      <c r="G1029" s="36" t="s">
        <v>231</v>
      </c>
      <c r="H1029" s="34">
        <v>12.72</v>
      </c>
      <c r="I1029" s="39">
        <v>110</v>
      </c>
      <c r="J1029" s="22"/>
      <c r="K1029" s="22"/>
      <c r="L1029" s="22"/>
      <c r="M1029" s="22"/>
      <c r="N1029" s="23"/>
      <c r="O1029" s="73"/>
    </row>
    <row r="1030" spans="1:15" s="2" customFormat="1" hidden="1" x14ac:dyDescent="0.2">
      <c r="A1030" s="36">
        <v>1005</v>
      </c>
      <c r="B1030" s="5" t="s">
        <v>1922</v>
      </c>
      <c r="C1030" s="59"/>
      <c r="D1030" s="55"/>
      <c r="E1030" s="55" t="s">
        <v>1705</v>
      </c>
      <c r="F1030" s="55" t="s">
        <v>1706</v>
      </c>
      <c r="G1030" s="55" t="s">
        <v>0</v>
      </c>
      <c r="H1030" s="52">
        <v>0.81</v>
      </c>
      <c r="I1030" s="56">
        <v>700</v>
      </c>
      <c r="J1030" s="24"/>
      <c r="K1030" s="24"/>
      <c r="L1030" s="24"/>
      <c r="M1030" s="24"/>
      <c r="N1030" s="25"/>
      <c r="O1030" s="90"/>
    </row>
    <row r="1031" spans="1:15" s="2" customFormat="1" hidden="1" x14ac:dyDescent="0.2">
      <c r="A1031" s="36">
        <v>1006</v>
      </c>
      <c r="B1031" s="5" t="s">
        <v>1922</v>
      </c>
      <c r="C1031" s="59"/>
      <c r="D1031" s="55" t="s">
        <v>2209</v>
      </c>
      <c r="E1031" s="55" t="s">
        <v>1801</v>
      </c>
      <c r="F1031" s="55" t="s">
        <v>1802</v>
      </c>
      <c r="G1031" s="55" t="s">
        <v>68</v>
      </c>
      <c r="H1031" s="52">
        <v>3.65</v>
      </c>
      <c r="I1031" s="56">
        <v>40</v>
      </c>
      <c r="J1031" s="24"/>
      <c r="K1031" s="24"/>
      <c r="L1031" s="24"/>
      <c r="M1031" s="24"/>
      <c r="N1031" s="25"/>
      <c r="O1031" s="90"/>
    </row>
    <row r="1032" spans="1:15" s="2" customFormat="1" hidden="1" x14ac:dyDescent="0.2">
      <c r="A1032" s="36">
        <v>1007</v>
      </c>
      <c r="B1032" s="5" t="s">
        <v>1922</v>
      </c>
      <c r="C1032" s="59"/>
      <c r="D1032" s="55" t="s">
        <v>2209</v>
      </c>
      <c r="E1032" s="55" t="s">
        <v>1799</v>
      </c>
      <c r="F1032" s="55" t="s">
        <v>1800</v>
      </c>
      <c r="G1032" s="55" t="s">
        <v>68</v>
      </c>
      <c r="H1032" s="52">
        <v>3.82</v>
      </c>
      <c r="I1032" s="56">
        <v>40</v>
      </c>
      <c r="J1032" s="24"/>
      <c r="K1032" s="24"/>
      <c r="L1032" s="24"/>
      <c r="M1032" s="24"/>
      <c r="N1032" s="25"/>
      <c r="O1032" s="90"/>
    </row>
    <row r="1033" spans="1:15" s="2" customFormat="1" hidden="1" x14ac:dyDescent="0.2">
      <c r="A1033" s="36">
        <v>1008</v>
      </c>
      <c r="B1033" s="103" t="s">
        <v>1922</v>
      </c>
      <c r="C1033" s="104"/>
      <c r="D1033" s="55" t="s">
        <v>2209</v>
      </c>
      <c r="E1033" s="90"/>
      <c r="F1033" s="55" t="s">
        <v>2198</v>
      </c>
      <c r="G1033" s="90" t="s">
        <v>68</v>
      </c>
      <c r="H1033" s="88"/>
      <c r="I1033" s="105">
        <v>40</v>
      </c>
      <c r="J1033" s="25"/>
      <c r="K1033" s="25"/>
      <c r="L1033" s="25"/>
      <c r="M1033" s="25"/>
      <c r="N1033" s="25"/>
      <c r="O1033" s="90"/>
    </row>
    <row r="1034" spans="1:15" s="2" customFormat="1" hidden="1" x14ac:dyDescent="0.2">
      <c r="A1034" s="36">
        <v>1009</v>
      </c>
      <c r="B1034" s="103" t="s">
        <v>1922</v>
      </c>
      <c r="C1034" s="104"/>
      <c r="D1034" s="55" t="s">
        <v>2209</v>
      </c>
      <c r="E1034" s="90"/>
      <c r="F1034" s="55" t="s">
        <v>2199</v>
      </c>
      <c r="G1034" s="90" t="s">
        <v>68</v>
      </c>
      <c r="H1034" s="88"/>
      <c r="I1034" s="105">
        <v>40</v>
      </c>
      <c r="J1034" s="25"/>
      <c r="K1034" s="25"/>
      <c r="L1034" s="25"/>
      <c r="M1034" s="25"/>
      <c r="N1034" s="25"/>
      <c r="O1034" s="90"/>
    </row>
    <row r="1035" spans="1:15" s="2" customFormat="1" hidden="1" x14ac:dyDescent="0.2">
      <c r="A1035" s="36">
        <v>1010</v>
      </c>
      <c r="B1035" s="103" t="s">
        <v>1922</v>
      </c>
      <c r="C1035" s="104"/>
      <c r="D1035" s="55" t="s">
        <v>2209</v>
      </c>
      <c r="E1035" s="90"/>
      <c r="F1035" s="55" t="s">
        <v>2207</v>
      </c>
      <c r="G1035" s="90" t="s">
        <v>68</v>
      </c>
      <c r="H1035" s="88"/>
      <c r="I1035" s="105">
        <v>30</v>
      </c>
      <c r="J1035" s="25"/>
      <c r="K1035" s="25"/>
      <c r="L1035" s="25"/>
      <c r="M1035" s="25"/>
      <c r="N1035" s="25"/>
      <c r="O1035" s="90"/>
    </row>
    <row r="1036" spans="1:15" s="2" customFormat="1" hidden="1" x14ac:dyDescent="0.2">
      <c r="A1036" s="36">
        <v>1011</v>
      </c>
      <c r="B1036" s="103" t="s">
        <v>1922</v>
      </c>
      <c r="C1036" s="104"/>
      <c r="D1036" s="90" t="s">
        <v>2210</v>
      </c>
      <c r="E1036" s="90"/>
      <c r="F1036" s="55" t="s">
        <v>2200</v>
      </c>
      <c r="G1036" s="90" t="s">
        <v>3</v>
      </c>
      <c r="H1036" s="88"/>
      <c r="I1036" s="105">
        <v>10</v>
      </c>
      <c r="J1036" s="25"/>
      <c r="K1036" s="25"/>
      <c r="L1036" s="25"/>
      <c r="M1036" s="25"/>
      <c r="N1036" s="25"/>
      <c r="O1036" s="90"/>
    </row>
    <row r="1037" spans="1:15" s="2" customFormat="1" hidden="1" x14ac:dyDescent="0.2">
      <c r="A1037" s="36">
        <v>1012</v>
      </c>
      <c r="B1037" s="103" t="s">
        <v>1922</v>
      </c>
      <c r="C1037" s="104"/>
      <c r="D1037" s="90" t="s">
        <v>2211</v>
      </c>
      <c r="E1037" s="90"/>
      <c r="F1037" s="55" t="s">
        <v>2208</v>
      </c>
      <c r="G1037" s="90" t="s">
        <v>3</v>
      </c>
      <c r="H1037" s="88"/>
      <c r="I1037" s="105">
        <v>10</v>
      </c>
      <c r="J1037" s="25"/>
      <c r="K1037" s="25"/>
      <c r="L1037" s="25"/>
      <c r="M1037" s="25"/>
      <c r="N1037" s="25"/>
      <c r="O1037" s="90"/>
    </row>
    <row r="1038" spans="1:15" s="2" customFormat="1" hidden="1" x14ac:dyDescent="0.2">
      <c r="A1038" s="36">
        <v>1013</v>
      </c>
      <c r="B1038" s="103" t="s">
        <v>1922</v>
      </c>
      <c r="C1038" s="104"/>
      <c r="D1038" s="90" t="s">
        <v>2212</v>
      </c>
      <c r="E1038" s="90"/>
      <c r="F1038" s="55" t="s">
        <v>2201</v>
      </c>
      <c r="G1038" s="90" t="s">
        <v>3</v>
      </c>
      <c r="H1038" s="88"/>
      <c r="I1038" s="105">
        <v>10</v>
      </c>
      <c r="J1038" s="25"/>
      <c r="K1038" s="25"/>
      <c r="L1038" s="25"/>
      <c r="M1038" s="25"/>
      <c r="N1038" s="25"/>
      <c r="O1038" s="90"/>
    </row>
    <row r="1039" spans="1:15" s="2" customFormat="1" hidden="1" x14ac:dyDescent="0.2">
      <c r="A1039" s="36">
        <v>1014</v>
      </c>
      <c r="B1039" s="103" t="s">
        <v>1922</v>
      </c>
      <c r="C1039" s="104"/>
      <c r="D1039" s="90" t="s">
        <v>2212</v>
      </c>
      <c r="E1039" s="90"/>
      <c r="F1039" s="55" t="s">
        <v>2202</v>
      </c>
      <c r="G1039" s="90" t="s">
        <v>3</v>
      </c>
      <c r="H1039" s="88"/>
      <c r="I1039" s="105">
        <v>10</v>
      </c>
      <c r="J1039" s="25"/>
      <c r="K1039" s="25"/>
      <c r="L1039" s="25"/>
      <c r="M1039" s="25"/>
      <c r="N1039" s="25"/>
      <c r="O1039" s="90"/>
    </row>
    <row r="1040" spans="1:15" s="2" customFormat="1" hidden="1" x14ac:dyDescent="0.2">
      <c r="A1040" s="36">
        <v>1015</v>
      </c>
      <c r="B1040" s="103" t="s">
        <v>1922</v>
      </c>
      <c r="C1040" s="104"/>
      <c r="D1040" s="90" t="s">
        <v>2213</v>
      </c>
      <c r="E1040" s="90"/>
      <c r="F1040" s="55" t="s">
        <v>2203</v>
      </c>
      <c r="G1040" s="90" t="s">
        <v>0</v>
      </c>
      <c r="H1040" s="88"/>
      <c r="I1040" s="105">
        <v>40</v>
      </c>
      <c r="J1040" s="25"/>
      <c r="K1040" s="25"/>
      <c r="L1040" s="25"/>
      <c r="M1040" s="25"/>
      <c r="N1040" s="25"/>
      <c r="O1040" s="90"/>
    </row>
    <row r="1041" spans="1:15" s="2" customFormat="1" hidden="1" x14ac:dyDescent="0.2">
      <c r="A1041" s="36">
        <v>1016</v>
      </c>
      <c r="B1041" s="103" t="s">
        <v>1922</v>
      </c>
      <c r="C1041" s="104"/>
      <c r="D1041" s="90" t="s">
        <v>2213</v>
      </c>
      <c r="E1041" s="90"/>
      <c r="F1041" s="55" t="s">
        <v>2204</v>
      </c>
      <c r="G1041" s="90" t="s">
        <v>0</v>
      </c>
      <c r="H1041" s="88"/>
      <c r="I1041" s="105">
        <v>40</v>
      </c>
      <c r="J1041" s="25"/>
      <c r="K1041" s="25"/>
      <c r="L1041" s="25"/>
      <c r="M1041" s="25"/>
      <c r="N1041" s="25"/>
      <c r="O1041" s="90"/>
    </row>
    <row r="1042" spans="1:15" s="2" customFormat="1" hidden="1" x14ac:dyDescent="0.2">
      <c r="A1042" s="36">
        <v>1017</v>
      </c>
      <c r="B1042" s="103" t="s">
        <v>1922</v>
      </c>
      <c r="C1042" s="104"/>
      <c r="D1042" s="90" t="s">
        <v>2214</v>
      </c>
      <c r="E1042" s="90"/>
      <c r="F1042" s="55" t="s">
        <v>2205</v>
      </c>
      <c r="G1042" s="90" t="s">
        <v>0</v>
      </c>
      <c r="H1042" s="88"/>
      <c r="I1042" s="105">
        <v>40</v>
      </c>
      <c r="J1042" s="25"/>
      <c r="K1042" s="25"/>
      <c r="L1042" s="25"/>
      <c r="M1042" s="25"/>
      <c r="N1042" s="25"/>
      <c r="O1042" s="90"/>
    </row>
    <row r="1043" spans="1:15" hidden="1" x14ac:dyDescent="0.2">
      <c r="A1043" s="36">
        <v>1018</v>
      </c>
      <c r="B1043" s="37" t="s">
        <v>1922</v>
      </c>
      <c r="C1043" s="38"/>
      <c r="D1043" s="90" t="s">
        <v>2213</v>
      </c>
      <c r="E1043" s="90"/>
      <c r="F1043" s="55" t="s">
        <v>2206</v>
      </c>
      <c r="G1043" s="36" t="s">
        <v>2197</v>
      </c>
      <c r="H1043" s="34"/>
      <c r="I1043" s="39">
        <v>5</v>
      </c>
      <c r="J1043" s="22"/>
      <c r="K1043" s="22"/>
      <c r="L1043" s="22"/>
      <c r="M1043" s="22"/>
      <c r="N1043" s="23"/>
      <c r="O1043" s="73"/>
    </row>
    <row r="1044" spans="1:15" hidden="1" x14ac:dyDescent="0.2">
      <c r="A1044" s="36">
        <v>1019</v>
      </c>
      <c r="B1044" s="37" t="s">
        <v>1922</v>
      </c>
      <c r="C1044" s="38"/>
      <c r="D1044" s="36"/>
      <c r="E1044" s="36" t="s">
        <v>1677</v>
      </c>
      <c r="F1044" s="36" t="s">
        <v>1678</v>
      </c>
      <c r="G1044" s="36" t="s">
        <v>231</v>
      </c>
      <c r="H1044" s="34">
        <v>13.49</v>
      </c>
      <c r="I1044" s="39">
        <v>60</v>
      </c>
      <c r="J1044" s="22"/>
      <c r="K1044" s="22"/>
      <c r="L1044" s="22"/>
      <c r="M1044" s="22"/>
      <c r="N1044" s="23"/>
      <c r="O1044" s="73"/>
    </row>
    <row r="1045" spans="1:15" ht="33.75" customHeight="1" x14ac:dyDescent="0.2">
      <c r="A1045" s="30"/>
      <c r="B1045" s="31" t="s">
        <v>2642</v>
      </c>
      <c r="C1045" s="128" t="s">
        <v>1980</v>
      </c>
      <c r="D1045" s="128"/>
      <c r="E1045" s="128"/>
      <c r="F1045" s="128"/>
      <c r="G1045" s="128"/>
      <c r="H1045" s="129"/>
      <c r="I1045" s="128"/>
      <c r="J1045" s="19"/>
      <c r="K1045" s="116"/>
      <c r="L1045" s="19"/>
      <c r="M1045" s="106"/>
      <c r="N1045" s="121"/>
      <c r="O1045" s="87"/>
    </row>
    <row r="1046" spans="1:15" hidden="1" x14ac:dyDescent="0.2">
      <c r="A1046" s="36">
        <v>1020</v>
      </c>
      <c r="B1046" s="63" t="s">
        <v>1922</v>
      </c>
      <c r="C1046" s="38"/>
      <c r="D1046" s="135" t="s">
        <v>2023</v>
      </c>
      <c r="E1046" s="36" t="s">
        <v>1832</v>
      </c>
      <c r="F1046" s="41" t="s">
        <v>2296</v>
      </c>
      <c r="G1046" s="36" t="s">
        <v>0</v>
      </c>
      <c r="H1046" s="34">
        <v>3.24</v>
      </c>
      <c r="I1046" s="39">
        <v>5000</v>
      </c>
      <c r="J1046" s="22"/>
      <c r="K1046" s="22"/>
      <c r="L1046" s="22"/>
      <c r="M1046" s="22"/>
      <c r="N1046" s="23"/>
      <c r="O1046" s="73"/>
    </row>
    <row r="1047" spans="1:15" hidden="1" x14ac:dyDescent="0.2">
      <c r="A1047" s="36">
        <v>1021</v>
      </c>
      <c r="B1047" s="63" t="s">
        <v>1922</v>
      </c>
      <c r="C1047" s="38"/>
      <c r="D1047" s="136"/>
      <c r="E1047" s="36" t="s">
        <v>1790</v>
      </c>
      <c r="F1047" s="41" t="s">
        <v>2297</v>
      </c>
      <c r="G1047" s="36" t="s">
        <v>0</v>
      </c>
      <c r="H1047" s="34">
        <v>4.63</v>
      </c>
      <c r="I1047" s="39">
        <v>5000</v>
      </c>
      <c r="J1047" s="22"/>
      <c r="K1047" s="22"/>
      <c r="L1047" s="22"/>
      <c r="M1047" s="22"/>
      <c r="N1047" s="23"/>
      <c r="O1047" s="73"/>
    </row>
    <row r="1048" spans="1:15" hidden="1" x14ac:dyDescent="0.2">
      <c r="A1048" s="36">
        <v>1022</v>
      </c>
      <c r="B1048" s="63" t="s">
        <v>1922</v>
      </c>
      <c r="C1048" s="38"/>
      <c r="D1048" s="136"/>
      <c r="E1048" s="36" t="s">
        <v>1750</v>
      </c>
      <c r="F1048" s="41" t="s">
        <v>2298</v>
      </c>
      <c r="G1048" s="36" t="s">
        <v>0</v>
      </c>
      <c r="H1048" s="34">
        <v>7.82</v>
      </c>
      <c r="I1048" s="39">
        <v>5000</v>
      </c>
      <c r="J1048" s="22"/>
      <c r="K1048" s="22"/>
      <c r="L1048" s="22"/>
      <c r="M1048" s="22"/>
      <c r="N1048" s="23"/>
      <c r="O1048" s="73"/>
    </row>
    <row r="1049" spans="1:15" hidden="1" x14ac:dyDescent="0.2">
      <c r="A1049" s="36">
        <v>1023</v>
      </c>
      <c r="B1049" s="63" t="s">
        <v>1922</v>
      </c>
      <c r="C1049" s="38"/>
      <c r="D1049" s="136"/>
      <c r="E1049" s="36" t="s">
        <v>1733</v>
      </c>
      <c r="F1049" s="41" t="s">
        <v>2299</v>
      </c>
      <c r="G1049" s="36" t="s">
        <v>0</v>
      </c>
      <c r="H1049" s="34">
        <v>12.08</v>
      </c>
      <c r="I1049" s="39">
        <v>5000</v>
      </c>
      <c r="J1049" s="22"/>
      <c r="K1049" s="22"/>
      <c r="L1049" s="22"/>
      <c r="M1049" s="22"/>
      <c r="N1049" s="23"/>
      <c r="O1049" s="73"/>
    </row>
    <row r="1050" spans="1:15" hidden="1" x14ac:dyDescent="0.2">
      <c r="A1050" s="36">
        <v>1024</v>
      </c>
      <c r="B1050" s="63" t="s">
        <v>1922</v>
      </c>
      <c r="C1050" s="38"/>
      <c r="D1050" s="136"/>
      <c r="E1050" s="36" t="s">
        <v>1771</v>
      </c>
      <c r="F1050" s="41" t="s">
        <v>2300</v>
      </c>
      <c r="G1050" s="36" t="s">
        <v>0</v>
      </c>
      <c r="H1050" s="34">
        <v>7.22</v>
      </c>
      <c r="I1050" s="39">
        <v>5000</v>
      </c>
      <c r="J1050" s="22"/>
      <c r="K1050" s="22"/>
      <c r="L1050" s="22"/>
      <c r="M1050" s="22"/>
      <c r="N1050" s="23"/>
      <c r="O1050" s="73"/>
    </row>
    <row r="1051" spans="1:15" hidden="1" x14ac:dyDescent="0.2">
      <c r="A1051" s="36">
        <v>1025</v>
      </c>
      <c r="B1051" s="63" t="s">
        <v>1922</v>
      </c>
      <c r="C1051" s="38"/>
      <c r="D1051" s="136"/>
      <c r="E1051" s="36" t="s">
        <v>1847</v>
      </c>
      <c r="F1051" s="41" t="s">
        <v>2301</v>
      </c>
      <c r="G1051" s="36" t="s">
        <v>0</v>
      </c>
      <c r="H1051" s="34">
        <v>3.26</v>
      </c>
      <c r="I1051" s="39">
        <v>5000</v>
      </c>
      <c r="J1051" s="22"/>
      <c r="K1051" s="22"/>
      <c r="L1051" s="22"/>
      <c r="M1051" s="22"/>
      <c r="N1051" s="23"/>
      <c r="O1051" s="73"/>
    </row>
    <row r="1053" spans="1:15" ht="23.25" x14ac:dyDescent="0.2">
      <c r="A1053" s="124" t="s">
        <v>2756</v>
      </c>
      <c r="B1053" s="134"/>
      <c r="C1053" s="134"/>
      <c r="D1053" s="134"/>
      <c r="E1053" s="125"/>
      <c r="F1053" s="134"/>
      <c r="G1053" s="134"/>
      <c r="H1053" s="125"/>
      <c r="I1053" s="134"/>
      <c r="J1053" s="134"/>
      <c r="K1053" s="134"/>
      <c r="L1053" s="134"/>
      <c r="M1053" s="134"/>
      <c r="N1053" s="122">
        <f>SUM(N10:N1045)</f>
        <v>0</v>
      </c>
    </row>
  </sheetData>
  <sheetProtection algorithmName="SHA-512" hashValue="pDxEjeAvEV+aKT4zaCa36aZznIm2N3drgSSPazo3JICDt7jHHx/D6gWYH7NS+60kakuB/ezAPjpG+Svd1lktYw==" saltValue="aQmHCUc0sCjkAF3p14QfIg==" spinCount="100000" sheet="1" selectLockedCells="1"/>
  <autoFilter ref="B1:I1052">
    <filterColumn colId="0">
      <filters blank="1">
        <filter val="K"/>
      </filters>
    </filterColumn>
  </autoFilter>
  <mergeCells count="27">
    <mergeCell ref="C678:I678"/>
    <mergeCell ref="C785:I785"/>
    <mergeCell ref="C804:I804"/>
    <mergeCell ref="C1045:I1045"/>
    <mergeCell ref="D1046:D1051"/>
    <mergeCell ref="C854:I854"/>
    <mergeCell ref="C869:I869"/>
    <mergeCell ref="C899:I899"/>
    <mergeCell ref="C918:I918"/>
    <mergeCell ref="C939:I939"/>
    <mergeCell ref="C1027:I1027"/>
    <mergeCell ref="A1053:M1053"/>
    <mergeCell ref="C371:I371"/>
    <mergeCell ref="C2:I2"/>
    <mergeCell ref="C137:I137"/>
    <mergeCell ref="C209:I209"/>
    <mergeCell ref="C256:I256"/>
    <mergeCell ref="C326:I326"/>
    <mergeCell ref="C837:I837"/>
    <mergeCell ref="C388:I388"/>
    <mergeCell ref="C502:I502"/>
    <mergeCell ref="C512:I512"/>
    <mergeCell ref="C521:I521"/>
    <mergeCell ref="C556:I556"/>
    <mergeCell ref="C586:I586"/>
    <mergeCell ref="C633:I633"/>
    <mergeCell ref="C651:I65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 Artikel</vt:lpstr>
      <vt:lpstr>B Artikel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Conze, Markus</cp:lastModifiedBy>
  <cp:revision>1</cp:revision>
  <cp:lastPrinted>2026-04-22T06:21:24Z</cp:lastPrinted>
  <dcterms:modified xsi:type="dcterms:W3CDTF">2026-05-22T04:53:35Z</dcterms:modified>
  <cp:category/>
</cp:coreProperties>
</file>